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6ED0EE4-847F-4E96-9A87-E3ACEC5A68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.D. Control" sheetId="4" r:id="rId1"/>
    <sheet name="Estad." sheetId="5" state="hidden" r:id="rId2"/>
    <sheet name="Apoyo" sheetId="2" state="hidden" r:id="rId3"/>
  </sheets>
  <definedNames>
    <definedName name="_xlnm._FilterDatabase" localSheetId="0" hidden="1">'B.D. Control'!$B$8:$T$1001</definedName>
    <definedName name="Dependencias">Apoyo!$H$3:$H$33</definedName>
    <definedName name="dias.festivos">Apoyo!$B$3:$B$242</definedName>
  </definedNames>
  <calcPr calcId="18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4" l="1"/>
  <c r="Q12" i="4"/>
  <c r="P11" i="4"/>
  <c r="O10" i="4"/>
  <c r="Q32" i="4" l="1"/>
  <c r="T32" i="4" s="1"/>
  <c r="P32" i="4"/>
  <c r="O32" i="4"/>
  <c r="R32" i="4" s="1"/>
  <c r="Q31" i="4"/>
  <c r="T31" i="4" s="1"/>
  <c r="P31" i="4"/>
  <c r="O31" i="4"/>
  <c r="R31" i="4" s="1"/>
  <c r="Q30" i="4"/>
  <c r="T30" i="4" s="1"/>
  <c r="P30" i="4"/>
  <c r="O30" i="4"/>
  <c r="R30" i="4" s="1"/>
  <c r="Q29" i="4"/>
  <c r="T29" i="4" s="1"/>
  <c r="P29" i="4"/>
  <c r="O29" i="4"/>
  <c r="R29" i="4" s="1"/>
  <c r="Q28" i="4"/>
  <c r="T28" i="4" s="1"/>
  <c r="P28" i="4"/>
  <c r="O28" i="4"/>
  <c r="R28" i="4" s="1"/>
  <c r="Q27" i="4"/>
  <c r="T27" i="4" s="1"/>
  <c r="P27" i="4"/>
  <c r="O27" i="4"/>
  <c r="R27" i="4" s="1"/>
  <c r="Q26" i="4"/>
  <c r="T26" i="4" s="1"/>
  <c r="P26" i="4"/>
  <c r="O26" i="4"/>
  <c r="R26" i="4" s="1"/>
  <c r="Q25" i="4"/>
  <c r="T25" i="4" s="1"/>
  <c r="P25" i="4"/>
  <c r="O25" i="4"/>
  <c r="R25" i="4" s="1"/>
  <c r="Q24" i="4"/>
  <c r="T24" i="4" s="1"/>
  <c r="P24" i="4"/>
  <c r="O24" i="4"/>
  <c r="R24" i="4" s="1"/>
  <c r="Q23" i="4"/>
  <c r="T23" i="4" s="1"/>
  <c r="P23" i="4"/>
  <c r="O23" i="4"/>
  <c r="R23" i="4" s="1"/>
  <c r="Q22" i="4"/>
  <c r="T22" i="4" s="1"/>
  <c r="P22" i="4"/>
  <c r="O22" i="4"/>
  <c r="R22" i="4" s="1"/>
  <c r="Q21" i="4"/>
  <c r="T21" i="4" s="1"/>
  <c r="P21" i="4"/>
  <c r="O21" i="4"/>
  <c r="R21" i="4" s="1"/>
  <c r="Q20" i="4"/>
  <c r="T20" i="4" s="1"/>
  <c r="P20" i="4"/>
  <c r="O20" i="4"/>
  <c r="R20" i="4" s="1"/>
  <c r="Q19" i="4"/>
  <c r="T19" i="4" s="1"/>
  <c r="P19" i="4"/>
  <c r="O19" i="4"/>
  <c r="R19" i="4" s="1"/>
  <c r="Q18" i="4"/>
  <c r="T18" i="4" s="1"/>
  <c r="P18" i="4"/>
  <c r="O18" i="4"/>
  <c r="R18" i="4" s="1"/>
  <c r="Q17" i="4"/>
  <c r="T17" i="4" s="1"/>
  <c r="P17" i="4"/>
  <c r="O17" i="4"/>
  <c r="R17" i="4" s="1"/>
  <c r="Q16" i="4"/>
  <c r="T16" i="4" s="1"/>
  <c r="P16" i="4"/>
  <c r="O16" i="4"/>
  <c r="R16" i="4" s="1"/>
  <c r="Q15" i="4"/>
  <c r="T15" i="4" s="1"/>
  <c r="P15" i="4"/>
  <c r="O15" i="4"/>
  <c r="R15" i="4" s="1"/>
  <c r="Q14" i="4"/>
  <c r="T14" i="4" s="1"/>
  <c r="P14" i="4"/>
  <c r="O14" i="4"/>
  <c r="R14" i="4" s="1"/>
  <c r="Q13" i="4"/>
  <c r="T13" i="4" s="1"/>
  <c r="P13" i="4"/>
  <c r="O13" i="4"/>
  <c r="R13" i="4" s="1"/>
  <c r="T12" i="4"/>
  <c r="P12" i="4"/>
  <c r="O12" i="4"/>
  <c r="R12" i="4" s="1"/>
  <c r="Q11" i="4"/>
  <c r="T11" i="4" s="1"/>
  <c r="O11" i="4"/>
  <c r="R11" i="4" s="1"/>
  <c r="Q10" i="4"/>
  <c r="T10" i="4" s="1"/>
  <c r="P10" i="4"/>
  <c r="R10" i="4"/>
  <c r="Q9" i="4"/>
  <c r="T9" i="4" s="1"/>
  <c r="P9" i="4"/>
  <c r="R9" i="4"/>
  <c r="G5" i="5"/>
  <c r="S26" i="4" l="1"/>
  <c r="S9" i="4"/>
  <c r="S13" i="4"/>
  <c r="S17" i="4"/>
  <c r="S21" i="4"/>
  <c r="S25" i="4"/>
  <c r="S29" i="4"/>
  <c r="S30" i="4"/>
  <c r="S32" i="4"/>
  <c r="S27" i="4"/>
  <c r="S31" i="4"/>
  <c r="S28" i="4"/>
  <c r="S12" i="4"/>
  <c r="S16" i="4"/>
  <c r="S20" i="4"/>
  <c r="S24" i="4"/>
  <c r="S10" i="4"/>
  <c r="S14" i="4"/>
  <c r="S22" i="4"/>
  <c r="S18" i="4"/>
  <c r="S11" i="4"/>
  <c r="S15" i="4"/>
  <c r="S19" i="4"/>
  <c r="S23" i="4"/>
  <c r="Q1000" i="4"/>
  <c r="T1000" i="4" s="1"/>
  <c r="P1000" i="4"/>
  <c r="O1000" i="4"/>
  <c r="R1000" i="4" s="1"/>
  <c r="Q1001" i="4"/>
  <c r="T1001" i="4" s="1"/>
  <c r="P1001" i="4"/>
  <c r="O1001" i="4"/>
  <c r="R1001" i="4" s="1"/>
  <c r="Q999" i="4"/>
  <c r="T999" i="4" s="1"/>
  <c r="P999" i="4"/>
  <c r="O999" i="4"/>
  <c r="R999" i="4" s="1"/>
  <c r="Q998" i="4"/>
  <c r="T998" i="4" s="1"/>
  <c r="P998" i="4"/>
  <c r="O998" i="4"/>
  <c r="R998" i="4" s="1"/>
  <c r="Q997" i="4"/>
  <c r="T997" i="4" s="1"/>
  <c r="P997" i="4"/>
  <c r="O997" i="4"/>
  <c r="R997" i="4" s="1"/>
  <c r="Q996" i="4"/>
  <c r="T996" i="4" s="1"/>
  <c r="P996" i="4"/>
  <c r="O996" i="4"/>
  <c r="R996" i="4" s="1"/>
  <c r="Q995" i="4"/>
  <c r="T995" i="4" s="1"/>
  <c r="P995" i="4"/>
  <c r="O995" i="4"/>
  <c r="R995" i="4" s="1"/>
  <c r="Q994" i="4"/>
  <c r="T994" i="4" s="1"/>
  <c r="P994" i="4"/>
  <c r="O994" i="4"/>
  <c r="R994" i="4" s="1"/>
  <c r="Q993" i="4"/>
  <c r="T993" i="4" s="1"/>
  <c r="P993" i="4"/>
  <c r="O993" i="4"/>
  <c r="R993" i="4" s="1"/>
  <c r="Q992" i="4"/>
  <c r="T992" i="4" s="1"/>
  <c r="P992" i="4"/>
  <c r="O992" i="4"/>
  <c r="R992" i="4" s="1"/>
  <c r="Q991" i="4"/>
  <c r="T991" i="4" s="1"/>
  <c r="P991" i="4"/>
  <c r="O991" i="4"/>
  <c r="R991" i="4" s="1"/>
  <c r="Q990" i="4"/>
  <c r="T990" i="4" s="1"/>
  <c r="P990" i="4"/>
  <c r="O990" i="4"/>
  <c r="R990" i="4" s="1"/>
  <c r="Q989" i="4"/>
  <c r="T989" i="4" s="1"/>
  <c r="P989" i="4"/>
  <c r="O989" i="4"/>
  <c r="R989" i="4" s="1"/>
  <c r="Q988" i="4"/>
  <c r="T988" i="4" s="1"/>
  <c r="P988" i="4"/>
  <c r="O988" i="4"/>
  <c r="R988" i="4" s="1"/>
  <c r="Q987" i="4"/>
  <c r="T987" i="4" s="1"/>
  <c r="P987" i="4"/>
  <c r="O987" i="4"/>
  <c r="R987" i="4" s="1"/>
  <c r="Q986" i="4"/>
  <c r="T986" i="4" s="1"/>
  <c r="P986" i="4"/>
  <c r="O986" i="4"/>
  <c r="R986" i="4" s="1"/>
  <c r="Q985" i="4"/>
  <c r="T985" i="4" s="1"/>
  <c r="P985" i="4"/>
  <c r="O985" i="4"/>
  <c r="R985" i="4" s="1"/>
  <c r="Q984" i="4"/>
  <c r="T984" i="4" s="1"/>
  <c r="P984" i="4"/>
  <c r="O984" i="4"/>
  <c r="R984" i="4" s="1"/>
  <c r="Q983" i="4"/>
  <c r="T983" i="4" s="1"/>
  <c r="P983" i="4"/>
  <c r="O983" i="4"/>
  <c r="R983" i="4" s="1"/>
  <c r="Q982" i="4"/>
  <c r="T982" i="4" s="1"/>
  <c r="P982" i="4"/>
  <c r="O982" i="4"/>
  <c r="R982" i="4" s="1"/>
  <c r="Q981" i="4"/>
  <c r="T981" i="4" s="1"/>
  <c r="P981" i="4"/>
  <c r="O981" i="4"/>
  <c r="R981" i="4" s="1"/>
  <c r="Q980" i="4"/>
  <c r="T980" i="4" s="1"/>
  <c r="P980" i="4"/>
  <c r="O980" i="4"/>
  <c r="R980" i="4" s="1"/>
  <c r="Q979" i="4"/>
  <c r="T979" i="4" s="1"/>
  <c r="P979" i="4"/>
  <c r="O979" i="4"/>
  <c r="R979" i="4" s="1"/>
  <c r="Q978" i="4"/>
  <c r="T978" i="4" s="1"/>
  <c r="P978" i="4"/>
  <c r="O978" i="4"/>
  <c r="R978" i="4" s="1"/>
  <c r="Q977" i="4"/>
  <c r="T977" i="4" s="1"/>
  <c r="P977" i="4"/>
  <c r="O977" i="4"/>
  <c r="R977" i="4" s="1"/>
  <c r="Q976" i="4"/>
  <c r="T976" i="4" s="1"/>
  <c r="P976" i="4"/>
  <c r="O976" i="4"/>
  <c r="R976" i="4" s="1"/>
  <c r="Q975" i="4"/>
  <c r="T975" i="4" s="1"/>
  <c r="P975" i="4"/>
  <c r="O975" i="4"/>
  <c r="R975" i="4" s="1"/>
  <c r="Q974" i="4"/>
  <c r="T974" i="4" s="1"/>
  <c r="P974" i="4"/>
  <c r="O974" i="4"/>
  <c r="R974" i="4" s="1"/>
  <c r="Q973" i="4"/>
  <c r="T973" i="4" s="1"/>
  <c r="P973" i="4"/>
  <c r="O973" i="4"/>
  <c r="R973" i="4" s="1"/>
  <c r="Q972" i="4"/>
  <c r="T972" i="4" s="1"/>
  <c r="P972" i="4"/>
  <c r="O972" i="4"/>
  <c r="R972" i="4" s="1"/>
  <c r="Q971" i="4"/>
  <c r="T971" i="4" s="1"/>
  <c r="P971" i="4"/>
  <c r="O971" i="4"/>
  <c r="R971" i="4" s="1"/>
  <c r="Q970" i="4"/>
  <c r="T970" i="4" s="1"/>
  <c r="P970" i="4"/>
  <c r="O970" i="4"/>
  <c r="R970" i="4" s="1"/>
  <c r="Q969" i="4"/>
  <c r="T969" i="4" s="1"/>
  <c r="P969" i="4"/>
  <c r="O969" i="4"/>
  <c r="R969" i="4" s="1"/>
  <c r="Q968" i="4"/>
  <c r="T968" i="4" s="1"/>
  <c r="P968" i="4"/>
  <c r="O968" i="4"/>
  <c r="R968" i="4" s="1"/>
  <c r="Q967" i="4"/>
  <c r="T967" i="4" s="1"/>
  <c r="P967" i="4"/>
  <c r="O967" i="4"/>
  <c r="R967" i="4" s="1"/>
  <c r="Q966" i="4"/>
  <c r="T966" i="4" s="1"/>
  <c r="P966" i="4"/>
  <c r="O966" i="4"/>
  <c r="R966" i="4" s="1"/>
  <c r="Q965" i="4"/>
  <c r="T965" i="4" s="1"/>
  <c r="P965" i="4"/>
  <c r="O965" i="4"/>
  <c r="R965" i="4" s="1"/>
  <c r="Q964" i="4"/>
  <c r="T964" i="4" s="1"/>
  <c r="P964" i="4"/>
  <c r="O964" i="4"/>
  <c r="R964" i="4" s="1"/>
  <c r="Q963" i="4"/>
  <c r="T963" i="4" s="1"/>
  <c r="P963" i="4"/>
  <c r="O963" i="4"/>
  <c r="R963" i="4" s="1"/>
  <c r="Q962" i="4"/>
  <c r="T962" i="4" s="1"/>
  <c r="P962" i="4"/>
  <c r="O962" i="4"/>
  <c r="R962" i="4" s="1"/>
  <c r="Q961" i="4"/>
  <c r="T961" i="4" s="1"/>
  <c r="P961" i="4"/>
  <c r="O961" i="4"/>
  <c r="R961" i="4" s="1"/>
  <c r="Q960" i="4"/>
  <c r="T960" i="4" s="1"/>
  <c r="P960" i="4"/>
  <c r="O960" i="4"/>
  <c r="R960" i="4" s="1"/>
  <c r="Q959" i="4"/>
  <c r="T959" i="4" s="1"/>
  <c r="P959" i="4"/>
  <c r="O959" i="4"/>
  <c r="R959" i="4" s="1"/>
  <c r="Q958" i="4"/>
  <c r="T958" i="4" s="1"/>
  <c r="P958" i="4"/>
  <c r="O958" i="4"/>
  <c r="R958" i="4" s="1"/>
  <c r="Q957" i="4"/>
  <c r="T957" i="4" s="1"/>
  <c r="P957" i="4"/>
  <c r="O957" i="4"/>
  <c r="R957" i="4" s="1"/>
  <c r="Q956" i="4"/>
  <c r="T956" i="4" s="1"/>
  <c r="P956" i="4"/>
  <c r="O956" i="4"/>
  <c r="R956" i="4" s="1"/>
  <c r="Q955" i="4"/>
  <c r="T955" i="4" s="1"/>
  <c r="P955" i="4"/>
  <c r="O955" i="4"/>
  <c r="R955" i="4" s="1"/>
  <c r="Q954" i="4"/>
  <c r="T954" i="4" s="1"/>
  <c r="P954" i="4"/>
  <c r="O954" i="4"/>
  <c r="R954" i="4" s="1"/>
  <c r="Q953" i="4"/>
  <c r="T953" i="4" s="1"/>
  <c r="P953" i="4"/>
  <c r="O953" i="4"/>
  <c r="R953" i="4" s="1"/>
  <c r="Q952" i="4"/>
  <c r="T952" i="4" s="1"/>
  <c r="P952" i="4"/>
  <c r="O952" i="4"/>
  <c r="R952" i="4" s="1"/>
  <c r="Q951" i="4"/>
  <c r="T951" i="4" s="1"/>
  <c r="P951" i="4"/>
  <c r="O951" i="4"/>
  <c r="R951" i="4" s="1"/>
  <c r="Q950" i="4"/>
  <c r="T950" i="4" s="1"/>
  <c r="P950" i="4"/>
  <c r="O950" i="4"/>
  <c r="R950" i="4" s="1"/>
  <c r="Q949" i="4"/>
  <c r="T949" i="4" s="1"/>
  <c r="P949" i="4"/>
  <c r="O949" i="4"/>
  <c r="R949" i="4" s="1"/>
  <c r="Q948" i="4"/>
  <c r="T948" i="4" s="1"/>
  <c r="P948" i="4"/>
  <c r="O948" i="4"/>
  <c r="R948" i="4" s="1"/>
  <c r="Q947" i="4"/>
  <c r="T947" i="4" s="1"/>
  <c r="P947" i="4"/>
  <c r="O947" i="4"/>
  <c r="R947" i="4" s="1"/>
  <c r="Q946" i="4"/>
  <c r="T946" i="4" s="1"/>
  <c r="P946" i="4"/>
  <c r="O946" i="4"/>
  <c r="R946" i="4" s="1"/>
  <c r="Q945" i="4"/>
  <c r="T945" i="4" s="1"/>
  <c r="P945" i="4"/>
  <c r="O945" i="4"/>
  <c r="R945" i="4" s="1"/>
  <c r="Q944" i="4"/>
  <c r="T944" i="4" s="1"/>
  <c r="P944" i="4"/>
  <c r="O944" i="4"/>
  <c r="R944" i="4" s="1"/>
  <c r="Q943" i="4"/>
  <c r="T943" i="4" s="1"/>
  <c r="P943" i="4"/>
  <c r="O943" i="4"/>
  <c r="R943" i="4" s="1"/>
  <c r="Q942" i="4"/>
  <c r="T942" i="4" s="1"/>
  <c r="P942" i="4"/>
  <c r="O942" i="4"/>
  <c r="R942" i="4" s="1"/>
  <c r="Q941" i="4"/>
  <c r="T941" i="4" s="1"/>
  <c r="P941" i="4"/>
  <c r="O941" i="4"/>
  <c r="R941" i="4" s="1"/>
  <c r="Q940" i="4"/>
  <c r="T940" i="4" s="1"/>
  <c r="P940" i="4"/>
  <c r="O940" i="4"/>
  <c r="R940" i="4" s="1"/>
  <c r="Q939" i="4"/>
  <c r="T939" i="4" s="1"/>
  <c r="P939" i="4"/>
  <c r="O939" i="4"/>
  <c r="R939" i="4" s="1"/>
  <c r="Q938" i="4"/>
  <c r="T938" i="4" s="1"/>
  <c r="P938" i="4"/>
  <c r="O938" i="4"/>
  <c r="R938" i="4" s="1"/>
  <c r="Q937" i="4"/>
  <c r="T937" i="4" s="1"/>
  <c r="P937" i="4"/>
  <c r="O937" i="4"/>
  <c r="R937" i="4" s="1"/>
  <c r="Q936" i="4"/>
  <c r="T936" i="4" s="1"/>
  <c r="P936" i="4"/>
  <c r="O936" i="4"/>
  <c r="R936" i="4" s="1"/>
  <c r="Q935" i="4"/>
  <c r="T935" i="4" s="1"/>
  <c r="P935" i="4"/>
  <c r="O935" i="4"/>
  <c r="R935" i="4" s="1"/>
  <c r="Q934" i="4"/>
  <c r="T934" i="4" s="1"/>
  <c r="P934" i="4"/>
  <c r="O934" i="4"/>
  <c r="R934" i="4" s="1"/>
  <c r="Q933" i="4"/>
  <c r="T933" i="4" s="1"/>
  <c r="P933" i="4"/>
  <c r="O933" i="4"/>
  <c r="R933" i="4" s="1"/>
  <c r="Q932" i="4"/>
  <c r="T932" i="4" s="1"/>
  <c r="P932" i="4"/>
  <c r="O932" i="4"/>
  <c r="R932" i="4" s="1"/>
  <c r="Q931" i="4"/>
  <c r="T931" i="4" s="1"/>
  <c r="P931" i="4"/>
  <c r="O931" i="4"/>
  <c r="R931" i="4" s="1"/>
  <c r="Q930" i="4"/>
  <c r="T930" i="4" s="1"/>
  <c r="P930" i="4"/>
  <c r="O930" i="4"/>
  <c r="R930" i="4" s="1"/>
  <c r="Q929" i="4"/>
  <c r="T929" i="4" s="1"/>
  <c r="P929" i="4"/>
  <c r="O929" i="4"/>
  <c r="R929" i="4" s="1"/>
  <c r="Q928" i="4"/>
  <c r="T928" i="4" s="1"/>
  <c r="P928" i="4"/>
  <c r="O928" i="4"/>
  <c r="R928" i="4" s="1"/>
  <c r="Q927" i="4"/>
  <c r="T927" i="4" s="1"/>
  <c r="P927" i="4"/>
  <c r="O927" i="4"/>
  <c r="R927" i="4" s="1"/>
  <c r="Q926" i="4"/>
  <c r="T926" i="4" s="1"/>
  <c r="P926" i="4"/>
  <c r="O926" i="4"/>
  <c r="R926" i="4" s="1"/>
  <c r="Q925" i="4"/>
  <c r="T925" i="4" s="1"/>
  <c r="P925" i="4"/>
  <c r="O925" i="4"/>
  <c r="R925" i="4" s="1"/>
  <c r="Q924" i="4"/>
  <c r="T924" i="4" s="1"/>
  <c r="P924" i="4"/>
  <c r="O924" i="4"/>
  <c r="R924" i="4" s="1"/>
  <c r="Q923" i="4"/>
  <c r="T923" i="4" s="1"/>
  <c r="P923" i="4"/>
  <c r="O923" i="4"/>
  <c r="R923" i="4" s="1"/>
  <c r="Q922" i="4"/>
  <c r="T922" i="4" s="1"/>
  <c r="P922" i="4"/>
  <c r="O922" i="4"/>
  <c r="R922" i="4" s="1"/>
  <c r="Q921" i="4"/>
  <c r="T921" i="4" s="1"/>
  <c r="P921" i="4"/>
  <c r="O921" i="4"/>
  <c r="R921" i="4" s="1"/>
  <c r="Q920" i="4"/>
  <c r="T920" i="4" s="1"/>
  <c r="P920" i="4"/>
  <c r="O920" i="4"/>
  <c r="R920" i="4" s="1"/>
  <c r="Q919" i="4"/>
  <c r="T919" i="4" s="1"/>
  <c r="P919" i="4"/>
  <c r="O919" i="4"/>
  <c r="R919" i="4" s="1"/>
  <c r="Q918" i="4"/>
  <c r="T918" i="4" s="1"/>
  <c r="P918" i="4"/>
  <c r="O918" i="4"/>
  <c r="R918" i="4" s="1"/>
  <c r="Q917" i="4"/>
  <c r="T917" i="4" s="1"/>
  <c r="P917" i="4"/>
  <c r="O917" i="4"/>
  <c r="R917" i="4" s="1"/>
  <c r="Q916" i="4"/>
  <c r="T916" i="4" s="1"/>
  <c r="P916" i="4"/>
  <c r="O916" i="4"/>
  <c r="R916" i="4" s="1"/>
  <c r="Q915" i="4"/>
  <c r="T915" i="4" s="1"/>
  <c r="P915" i="4"/>
  <c r="O915" i="4"/>
  <c r="R915" i="4" s="1"/>
  <c r="Q914" i="4"/>
  <c r="T914" i="4" s="1"/>
  <c r="P914" i="4"/>
  <c r="O914" i="4"/>
  <c r="R914" i="4" s="1"/>
  <c r="Q913" i="4"/>
  <c r="T913" i="4" s="1"/>
  <c r="P913" i="4"/>
  <c r="O913" i="4"/>
  <c r="R913" i="4" s="1"/>
  <c r="Q912" i="4"/>
  <c r="T912" i="4" s="1"/>
  <c r="P912" i="4"/>
  <c r="O912" i="4"/>
  <c r="R912" i="4" s="1"/>
  <c r="Q911" i="4"/>
  <c r="T911" i="4" s="1"/>
  <c r="P911" i="4"/>
  <c r="O911" i="4"/>
  <c r="R911" i="4" s="1"/>
  <c r="Q910" i="4"/>
  <c r="T910" i="4" s="1"/>
  <c r="P910" i="4"/>
  <c r="O910" i="4"/>
  <c r="R910" i="4" s="1"/>
  <c r="Q909" i="4"/>
  <c r="T909" i="4" s="1"/>
  <c r="P909" i="4"/>
  <c r="O909" i="4"/>
  <c r="R909" i="4" s="1"/>
  <c r="Q908" i="4"/>
  <c r="T908" i="4" s="1"/>
  <c r="P908" i="4"/>
  <c r="O908" i="4"/>
  <c r="R908" i="4" s="1"/>
  <c r="Q907" i="4"/>
  <c r="T907" i="4" s="1"/>
  <c r="P907" i="4"/>
  <c r="O907" i="4"/>
  <c r="R907" i="4" s="1"/>
  <c r="Q906" i="4"/>
  <c r="T906" i="4" s="1"/>
  <c r="P906" i="4"/>
  <c r="O906" i="4"/>
  <c r="R906" i="4" s="1"/>
  <c r="Q905" i="4"/>
  <c r="T905" i="4" s="1"/>
  <c r="P905" i="4"/>
  <c r="O905" i="4"/>
  <c r="R905" i="4" s="1"/>
  <c r="Q904" i="4"/>
  <c r="T904" i="4" s="1"/>
  <c r="P904" i="4"/>
  <c r="O904" i="4"/>
  <c r="R904" i="4" s="1"/>
  <c r="Q903" i="4"/>
  <c r="T903" i="4" s="1"/>
  <c r="P903" i="4"/>
  <c r="O903" i="4"/>
  <c r="R903" i="4" s="1"/>
  <c r="Q902" i="4"/>
  <c r="T902" i="4" s="1"/>
  <c r="P902" i="4"/>
  <c r="O902" i="4"/>
  <c r="R902" i="4" s="1"/>
  <c r="Q901" i="4"/>
  <c r="T901" i="4" s="1"/>
  <c r="P901" i="4"/>
  <c r="O901" i="4"/>
  <c r="R901" i="4" s="1"/>
  <c r="Q900" i="4"/>
  <c r="T900" i="4" s="1"/>
  <c r="P900" i="4"/>
  <c r="O900" i="4"/>
  <c r="R900" i="4" s="1"/>
  <c r="Q899" i="4"/>
  <c r="T899" i="4" s="1"/>
  <c r="P899" i="4"/>
  <c r="O899" i="4"/>
  <c r="R899" i="4" s="1"/>
  <c r="Q898" i="4"/>
  <c r="T898" i="4" s="1"/>
  <c r="P898" i="4"/>
  <c r="O898" i="4"/>
  <c r="R898" i="4" s="1"/>
  <c r="Q897" i="4"/>
  <c r="T897" i="4" s="1"/>
  <c r="P897" i="4"/>
  <c r="O897" i="4"/>
  <c r="R897" i="4" s="1"/>
  <c r="Q896" i="4"/>
  <c r="T896" i="4" s="1"/>
  <c r="P896" i="4"/>
  <c r="O896" i="4"/>
  <c r="R896" i="4" s="1"/>
  <c r="Q895" i="4"/>
  <c r="T895" i="4" s="1"/>
  <c r="P895" i="4"/>
  <c r="O895" i="4"/>
  <c r="R895" i="4" s="1"/>
  <c r="Q894" i="4"/>
  <c r="T894" i="4" s="1"/>
  <c r="P894" i="4"/>
  <c r="O894" i="4"/>
  <c r="R894" i="4" s="1"/>
  <c r="Q893" i="4"/>
  <c r="T893" i="4" s="1"/>
  <c r="P893" i="4"/>
  <c r="O893" i="4"/>
  <c r="R893" i="4" s="1"/>
  <c r="Q892" i="4"/>
  <c r="T892" i="4" s="1"/>
  <c r="P892" i="4"/>
  <c r="O892" i="4"/>
  <c r="R892" i="4" s="1"/>
  <c r="Q891" i="4"/>
  <c r="T891" i="4" s="1"/>
  <c r="P891" i="4"/>
  <c r="O891" i="4"/>
  <c r="R891" i="4" s="1"/>
  <c r="Q890" i="4"/>
  <c r="T890" i="4" s="1"/>
  <c r="P890" i="4"/>
  <c r="O890" i="4"/>
  <c r="R890" i="4" s="1"/>
  <c r="Q889" i="4"/>
  <c r="T889" i="4" s="1"/>
  <c r="P889" i="4"/>
  <c r="O889" i="4"/>
  <c r="R889" i="4" s="1"/>
  <c r="Q888" i="4"/>
  <c r="T888" i="4" s="1"/>
  <c r="P888" i="4"/>
  <c r="O888" i="4"/>
  <c r="R888" i="4" s="1"/>
  <c r="Q887" i="4"/>
  <c r="T887" i="4" s="1"/>
  <c r="P887" i="4"/>
  <c r="O887" i="4"/>
  <c r="R887" i="4" s="1"/>
  <c r="Q886" i="4"/>
  <c r="T886" i="4" s="1"/>
  <c r="P886" i="4"/>
  <c r="O886" i="4"/>
  <c r="R886" i="4" s="1"/>
  <c r="Q885" i="4"/>
  <c r="T885" i="4" s="1"/>
  <c r="P885" i="4"/>
  <c r="O885" i="4"/>
  <c r="R885" i="4" s="1"/>
  <c r="Q884" i="4"/>
  <c r="T884" i="4" s="1"/>
  <c r="P884" i="4"/>
  <c r="O884" i="4"/>
  <c r="R884" i="4" s="1"/>
  <c r="Q883" i="4"/>
  <c r="T883" i="4" s="1"/>
  <c r="P883" i="4"/>
  <c r="O883" i="4"/>
  <c r="R883" i="4" s="1"/>
  <c r="Q882" i="4"/>
  <c r="T882" i="4" s="1"/>
  <c r="P882" i="4"/>
  <c r="O882" i="4"/>
  <c r="R882" i="4" s="1"/>
  <c r="Q881" i="4"/>
  <c r="T881" i="4" s="1"/>
  <c r="P881" i="4"/>
  <c r="O881" i="4"/>
  <c r="R881" i="4" s="1"/>
  <c r="Q880" i="4"/>
  <c r="T880" i="4" s="1"/>
  <c r="P880" i="4"/>
  <c r="O880" i="4"/>
  <c r="R880" i="4" s="1"/>
  <c r="Q879" i="4"/>
  <c r="T879" i="4" s="1"/>
  <c r="P879" i="4"/>
  <c r="O879" i="4"/>
  <c r="R879" i="4" s="1"/>
  <c r="Q878" i="4"/>
  <c r="T878" i="4" s="1"/>
  <c r="P878" i="4"/>
  <c r="O878" i="4"/>
  <c r="R878" i="4" s="1"/>
  <c r="Q877" i="4"/>
  <c r="T877" i="4" s="1"/>
  <c r="P877" i="4"/>
  <c r="O877" i="4"/>
  <c r="R877" i="4" s="1"/>
  <c r="Q876" i="4"/>
  <c r="T876" i="4" s="1"/>
  <c r="P876" i="4"/>
  <c r="O876" i="4"/>
  <c r="R876" i="4" s="1"/>
  <c r="Q875" i="4"/>
  <c r="T875" i="4" s="1"/>
  <c r="P875" i="4"/>
  <c r="O875" i="4"/>
  <c r="R875" i="4" s="1"/>
  <c r="Q874" i="4"/>
  <c r="T874" i="4" s="1"/>
  <c r="P874" i="4"/>
  <c r="O874" i="4"/>
  <c r="R874" i="4" s="1"/>
  <c r="Q873" i="4"/>
  <c r="T873" i="4" s="1"/>
  <c r="P873" i="4"/>
  <c r="O873" i="4"/>
  <c r="R873" i="4" s="1"/>
  <c r="Q872" i="4"/>
  <c r="T872" i="4" s="1"/>
  <c r="P872" i="4"/>
  <c r="O872" i="4"/>
  <c r="R872" i="4" s="1"/>
  <c r="Q871" i="4"/>
  <c r="T871" i="4" s="1"/>
  <c r="P871" i="4"/>
  <c r="O871" i="4"/>
  <c r="R871" i="4" s="1"/>
  <c r="Q870" i="4"/>
  <c r="T870" i="4" s="1"/>
  <c r="P870" i="4"/>
  <c r="O870" i="4"/>
  <c r="R870" i="4" s="1"/>
  <c r="Q869" i="4"/>
  <c r="T869" i="4" s="1"/>
  <c r="P869" i="4"/>
  <c r="O869" i="4"/>
  <c r="R869" i="4" s="1"/>
  <c r="Q868" i="4"/>
  <c r="T868" i="4" s="1"/>
  <c r="P868" i="4"/>
  <c r="O868" i="4"/>
  <c r="R868" i="4" s="1"/>
  <c r="Q867" i="4"/>
  <c r="T867" i="4" s="1"/>
  <c r="P867" i="4"/>
  <c r="O867" i="4"/>
  <c r="R867" i="4" s="1"/>
  <c r="Q866" i="4"/>
  <c r="T866" i="4" s="1"/>
  <c r="P866" i="4"/>
  <c r="O866" i="4"/>
  <c r="R866" i="4" s="1"/>
  <c r="Q865" i="4"/>
  <c r="T865" i="4" s="1"/>
  <c r="P865" i="4"/>
  <c r="O865" i="4"/>
  <c r="R865" i="4" s="1"/>
  <c r="Q864" i="4"/>
  <c r="T864" i="4" s="1"/>
  <c r="P864" i="4"/>
  <c r="O864" i="4"/>
  <c r="R864" i="4" s="1"/>
  <c r="Q863" i="4"/>
  <c r="T863" i="4" s="1"/>
  <c r="P863" i="4"/>
  <c r="O863" i="4"/>
  <c r="R863" i="4" s="1"/>
  <c r="Q862" i="4"/>
  <c r="T862" i="4" s="1"/>
  <c r="P862" i="4"/>
  <c r="O862" i="4"/>
  <c r="R862" i="4" s="1"/>
  <c r="Q861" i="4"/>
  <c r="T861" i="4" s="1"/>
  <c r="P861" i="4"/>
  <c r="O861" i="4"/>
  <c r="R861" i="4" s="1"/>
  <c r="Q860" i="4"/>
  <c r="T860" i="4" s="1"/>
  <c r="P860" i="4"/>
  <c r="O860" i="4"/>
  <c r="R860" i="4" s="1"/>
  <c r="Q859" i="4"/>
  <c r="T859" i="4" s="1"/>
  <c r="P859" i="4"/>
  <c r="O859" i="4"/>
  <c r="R859" i="4" s="1"/>
  <c r="Q858" i="4"/>
  <c r="T858" i="4" s="1"/>
  <c r="P858" i="4"/>
  <c r="O858" i="4"/>
  <c r="R858" i="4" s="1"/>
  <c r="Q857" i="4"/>
  <c r="T857" i="4" s="1"/>
  <c r="P857" i="4"/>
  <c r="O857" i="4"/>
  <c r="R857" i="4" s="1"/>
  <c r="Q856" i="4"/>
  <c r="T856" i="4" s="1"/>
  <c r="P856" i="4"/>
  <c r="O856" i="4"/>
  <c r="R856" i="4" s="1"/>
  <c r="Q855" i="4"/>
  <c r="T855" i="4" s="1"/>
  <c r="P855" i="4"/>
  <c r="O855" i="4"/>
  <c r="R855" i="4" s="1"/>
  <c r="Q854" i="4"/>
  <c r="T854" i="4" s="1"/>
  <c r="P854" i="4"/>
  <c r="O854" i="4"/>
  <c r="R854" i="4" s="1"/>
  <c r="Q853" i="4"/>
  <c r="T853" i="4" s="1"/>
  <c r="P853" i="4"/>
  <c r="O853" i="4"/>
  <c r="R853" i="4" s="1"/>
  <c r="Q852" i="4"/>
  <c r="T852" i="4" s="1"/>
  <c r="P852" i="4"/>
  <c r="O852" i="4"/>
  <c r="R852" i="4" s="1"/>
  <c r="Q851" i="4"/>
  <c r="T851" i="4" s="1"/>
  <c r="P851" i="4"/>
  <c r="O851" i="4"/>
  <c r="R851" i="4" s="1"/>
  <c r="Q850" i="4"/>
  <c r="T850" i="4" s="1"/>
  <c r="P850" i="4"/>
  <c r="O850" i="4"/>
  <c r="R850" i="4" s="1"/>
  <c r="Q849" i="4"/>
  <c r="T849" i="4" s="1"/>
  <c r="P849" i="4"/>
  <c r="O849" i="4"/>
  <c r="R849" i="4" s="1"/>
  <c r="Q848" i="4"/>
  <c r="T848" i="4" s="1"/>
  <c r="P848" i="4"/>
  <c r="O848" i="4"/>
  <c r="R848" i="4" s="1"/>
  <c r="Q847" i="4"/>
  <c r="T847" i="4" s="1"/>
  <c r="P847" i="4"/>
  <c r="O847" i="4"/>
  <c r="R847" i="4" s="1"/>
  <c r="Q846" i="4"/>
  <c r="T846" i="4" s="1"/>
  <c r="P846" i="4"/>
  <c r="O846" i="4"/>
  <c r="R846" i="4" s="1"/>
  <c r="Q845" i="4"/>
  <c r="T845" i="4" s="1"/>
  <c r="P845" i="4"/>
  <c r="O845" i="4"/>
  <c r="R845" i="4" s="1"/>
  <c r="Q844" i="4"/>
  <c r="T844" i="4" s="1"/>
  <c r="P844" i="4"/>
  <c r="O844" i="4"/>
  <c r="R844" i="4" s="1"/>
  <c r="Q843" i="4"/>
  <c r="T843" i="4" s="1"/>
  <c r="P843" i="4"/>
  <c r="O843" i="4"/>
  <c r="R843" i="4" s="1"/>
  <c r="Q842" i="4"/>
  <c r="T842" i="4" s="1"/>
  <c r="P842" i="4"/>
  <c r="O842" i="4"/>
  <c r="R842" i="4" s="1"/>
  <c r="Q841" i="4"/>
  <c r="T841" i="4" s="1"/>
  <c r="P841" i="4"/>
  <c r="O841" i="4"/>
  <c r="R841" i="4" s="1"/>
  <c r="Q840" i="4"/>
  <c r="T840" i="4" s="1"/>
  <c r="P840" i="4"/>
  <c r="O840" i="4"/>
  <c r="R840" i="4" s="1"/>
  <c r="Q839" i="4"/>
  <c r="T839" i="4" s="1"/>
  <c r="P839" i="4"/>
  <c r="O839" i="4"/>
  <c r="R839" i="4" s="1"/>
  <c r="Q838" i="4"/>
  <c r="T838" i="4" s="1"/>
  <c r="P838" i="4"/>
  <c r="O838" i="4"/>
  <c r="R838" i="4" s="1"/>
  <c r="Q837" i="4"/>
  <c r="T837" i="4" s="1"/>
  <c r="P837" i="4"/>
  <c r="O837" i="4"/>
  <c r="R837" i="4" s="1"/>
  <c r="Q836" i="4"/>
  <c r="T836" i="4" s="1"/>
  <c r="P836" i="4"/>
  <c r="O836" i="4"/>
  <c r="R836" i="4" s="1"/>
  <c r="Q835" i="4"/>
  <c r="T835" i="4" s="1"/>
  <c r="P835" i="4"/>
  <c r="O835" i="4"/>
  <c r="R835" i="4" s="1"/>
  <c r="Q834" i="4"/>
  <c r="T834" i="4" s="1"/>
  <c r="P834" i="4"/>
  <c r="O834" i="4"/>
  <c r="R834" i="4" s="1"/>
  <c r="Q833" i="4"/>
  <c r="T833" i="4" s="1"/>
  <c r="P833" i="4"/>
  <c r="O833" i="4"/>
  <c r="R833" i="4" s="1"/>
  <c r="Q832" i="4"/>
  <c r="T832" i="4" s="1"/>
  <c r="P832" i="4"/>
  <c r="O832" i="4"/>
  <c r="R832" i="4" s="1"/>
  <c r="Q831" i="4"/>
  <c r="T831" i="4" s="1"/>
  <c r="P831" i="4"/>
  <c r="O831" i="4"/>
  <c r="R831" i="4" s="1"/>
  <c r="Q830" i="4"/>
  <c r="T830" i="4" s="1"/>
  <c r="P830" i="4"/>
  <c r="O830" i="4"/>
  <c r="R830" i="4" s="1"/>
  <c r="Q829" i="4"/>
  <c r="T829" i="4" s="1"/>
  <c r="P829" i="4"/>
  <c r="O829" i="4"/>
  <c r="R829" i="4" s="1"/>
  <c r="Q828" i="4"/>
  <c r="T828" i="4" s="1"/>
  <c r="P828" i="4"/>
  <c r="O828" i="4"/>
  <c r="R828" i="4" s="1"/>
  <c r="Q827" i="4"/>
  <c r="T827" i="4" s="1"/>
  <c r="P827" i="4"/>
  <c r="O827" i="4"/>
  <c r="R827" i="4" s="1"/>
  <c r="Q826" i="4"/>
  <c r="T826" i="4" s="1"/>
  <c r="P826" i="4"/>
  <c r="O826" i="4"/>
  <c r="R826" i="4" s="1"/>
  <c r="Q825" i="4"/>
  <c r="T825" i="4" s="1"/>
  <c r="P825" i="4"/>
  <c r="O825" i="4"/>
  <c r="R825" i="4" s="1"/>
  <c r="Q824" i="4"/>
  <c r="T824" i="4" s="1"/>
  <c r="P824" i="4"/>
  <c r="O824" i="4"/>
  <c r="R824" i="4" s="1"/>
  <c r="Q823" i="4"/>
  <c r="T823" i="4" s="1"/>
  <c r="P823" i="4"/>
  <c r="O823" i="4"/>
  <c r="R823" i="4" s="1"/>
  <c r="Q822" i="4"/>
  <c r="T822" i="4" s="1"/>
  <c r="P822" i="4"/>
  <c r="O822" i="4"/>
  <c r="R822" i="4" s="1"/>
  <c r="Q821" i="4"/>
  <c r="T821" i="4" s="1"/>
  <c r="P821" i="4"/>
  <c r="O821" i="4"/>
  <c r="R821" i="4" s="1"/>
  <c r="Q820" i="4"/>
  <c r="T820" i="4" s="1"/>
  <c r="P820" i="4"/>
  <c r="O820" i="4"/>
  <c r="R820" i="4" s="1"/>
  <c r="Q819" i="4"/>
  <c r="T819" i="4" s="1"/>
  <c r="P819" i="4"/>
  <c r="O819" i="4"/>
  <c r="R819" i="4" s="1"/>
  <c r="Q818" i="4"/>
  <c r="T818" i="4" s="1"/>
  <c r="P818" i="4"/>
  <c r="O818" i="4"/>
  <c r="R818" i="4" s="1"/>
  <c r="Q817" i="4"/>
  <c r="T817" i="4" s="1"/>
  <c r="P817" i="4"/>
  <c r="O817" i="4"/>
  <c r="R817" i="4" s="1"/>
  <c r="Q816" i="4"/>
  <c r="T816" i="4" s="1"/>
  <c r="P816" i="4"/>
  <c r="O816" i="4"/>
  <c r="R816" i="4" s="1"/>
  <c r="Q815" i="4"/>
  <c r="T815" i="4" s="1"/>
  <c r="P815" i="4"/>
  <c r="O815" i="4"/>
  <c r="R815" i="4" s="1"/>
  <c r="Q814" i="4"/>
  <c r="T814" i="4" s="1"/>
  <c r="P814" i="4"/>
  <c r="O814" i="4"/>
  <c r="R814" i="4" s="1"/>
  <c r="Q813" i="4"/>
  <c r="T813" i="4" s="1"/>
  <c r="P813" i="4"/>
  <c r="O813" i="4"/>
  <c r="R813" i="4" s="1"/>
  <c r="Q812" i="4"/>
  <c r="T812" i="4" s="1"/>
  <c r="P812" i="4"/>
  <c r="O812" i="4"/>
  <c r="R812" i="4" s="1"/>
  <c r="Q811" i="4"/>
  <c r="T811" i="4" s="1"/>
  <c r="P811" i="4"/>
  <c r="O811" i="4"/>
  <c r="R811" i="4" s="1"/>
  <c r="Q810" i="4"/>
  <c r="T810" i="4" s="1"/>
  <c r="P810" i="4"/>
  <c r="O810" i="4"/>
  <c r="R810" i="4" s="1"/>
  <c r="Q809" i="4"/>
  <c r="T809" i="4" s="1"/>
  <c r="P809" i="4"/>
  <c r="O809" i="4"/>
  <c r="R809" i="4" s="1"/>
  <c r="Q808" i="4"/>
  <c r="T808" i="4" s="1"/>
  <c r="P808" i="4"/>
  <c r="O808" i="4"/>
  <c r="R808" i="4" s="1"/>
  <c r="Q807" i="4"/>
  <c r="T807" i="4" s="1"/>
  <c r="P807" i="4"/>
  <c r="O807" i="4"/>
  <c r="R807" i="4" s="1"/>
  <c r="Q806" i="4"/>
  <c r="T806" i="4" s="1"/>
  <c r="P806" i="4"/>
  <c r="O806" i="4"/>
  <c r="R806" i="4" s="1"/>
  <c r="Q805" i="4"/>
  <c r="T805" i="4" s="1"/>
  <c r="P805" i="4"/>
  <c r="O805" i="4"/>
  <c r="R805" i="4" s="1"/>
  <c r="Q804" i="4"/>
  <c r="T804" i="4" s="1"/>
  <c r="P804" i="4"/>
  <c r="O804" i="4"/>
  <c r="R804" i="4" s="1"/>
  <c r="Q803" i="4"/>
  <c r="T803" i="4" s="1"/>
  <c r="P803" i="4"/>
  <c r="O803" i="4"/>
  <c r="R803" i="4" s="1"/>
  <c r="Q802" i="4"/>
  <c r="T802" i="4" s="1"/>
  <c r="P802" i="4"/>
  <c r="O802" i="4"/>
  <c r="R802" i="4" s="1"/>
  <c r="Q801" i="4"/>
  <c r="T801" i="4" s="1"/>
  <c r="P801" i="4"/>
  <c r="O801" i="4"/>
  <c r="R801" i="4" s="1"/>
  <c r="Q800" i="4"/>
  <c r="T800" i="4" s="1"/>
  <c r="P800" i="4"/>
  <c r="O800" i="4"/>
  <c r="R800" i="4" s="1"/>
  <c r="Q799" i="4"/>
  <c r="T799" i="4" s="1"/>
  <c r="P799" i="4"/>
  <c r="O799" i="4"/>
  <c r="R799" i="4" s="1"/>
  <c r="Q798" i="4"/>
  <c r="T798" i="4" s="1"/>
  <c r="P798" i="4"/>
  <c r="O798" i="4"/>
  <c r="R798" i="4" s="1"/>
  <c r="Q797" i="4"/>
  <c r="T797" i="4" s="1"/>
  <c r="P797" i="4"/>
  <c r="O797" i="4"/>
  <c r="R797" i="4" s="1"/>
  <c r="Q796" i="4"/>
  <c r="T796" i="4" s="1"/>
  <c r="P796" i="4"/>
  <c r="O796" i="4"/>
  <c r="R796" i="4" s="1"/>
  <c r="Q795" i="4"/>
  <c r="T795" i="4" s="1"/>
  <c r="P795" i="4"/>
  <c r="O795" i="4"/>
  <c r="R795" i="4" s="1"/>
  <c r="Q794" i="4"/>
  <c r="T794" i="4" s="1"/>
  <c r="P794" i="4"/>
  <c r="O794" i="4"/>
  <c r="R794" i="4" s="1"/>
  <c r="Q793" i="4"/>
  <c r="T793" i="4" s="1"/>
  <c r="P793" i="4"/>
  <c r="O793" i="4"/>
  <c r="R793" i="4" s="1"/>
  <c r="Q792" i="4"/>
  <c r="T792" i="4" s="1"/>
  <c r="P792" i="4"/>
  <c r="O792" i="4"/>
  <c r="R792" i="4" s="1"/>
  <c r="Q791" i="4"/>
  <c r="T791" i="4" s="1"/>
  <c r="P791" i="4"/>
  <c r="O791" i="4"/>
  <c r="R791" i="4" s="1"/>
  <c r="Q790" i="4"/>
  <c r="T790" i="4" s="1"/>
  <c r="P790" i="4"/>
  <c r="O790" i="4"/>
  <c r="R790" i="4" s="1"/>
  <c r="Q789" i="4"/>
  <c r="T789" i="4" s="1"/>
  <c r="P789" i="4"/>
  <c r="O789" i="4"/>
  <c r="R789" i="4" s="1"/>
  <c r="Q788" i="4"/>
  <c r="T788" i="4" s="1"/>
  <c r="P788" i="4"/>
  <c r="O788" i="4"/>
  <c r="R788" i="4" s="1"/>
  <c r="Q787" i="4"/>
  <c r="T787" i="4" s="1"/>
  <c r="P787" i="4"/>
  <c r="O787" i="4"/>
  <c r="R787" i="4" s="1"/>
  <c r="Q786" i="4"/>
  <c r="T786" i="4" s="1"/>
  <c r="P786" i="4"/>
  <c r="O786" i="4"/>
  <c r="R786" i="4" s="1"/>
  <c r="Q785" i="4"/>
  <c r="T785" i="4" s="1"/>
  <c r="P785" i="4"/>
  <c r="O785" i="4"/>
  <c r="R785" i="4" s="1"/>
  <c r="Q784" i="4"/>
  <c r="T784" i="4" s="1"/>
  <c r="P784" i="4"/>
  <c r="O784" i="4"/>
  <c r="R784" i="4" s="1"/>
  <c r="Q783" i="4"/>
  <c r="T783" i="4" s="1"/>
  <c r="P783" i="4"/>
  <c r="O783" i="4"/>
  <c r="R783" i="4" s="1"/>
  <c r="Q782" i="4"/>
  <c r="T782" i="4" s="1"/>
  <c r="P782" i="4"/>
  <c r="O782" i="4"/>
  <c r="R782" i="4" s="1"/>
  <c r="Q781" i="4"/>
  <c r="T781" i="4" s="1"/>
  <c r="P781" i="4"/>
  <c r="O781" i="4"/>
  <c r="R781" i="4" s="1"/>
  <c r="Q780" i="4"/>
  <c r="T780" i="4" s="1"/>
  <c r="P780" i="4"/>
  <c r="O780" i="4"/>
  <c r="R780" i="4" s="1"/>
  <c r="Q779" i="4"/>
  <c r="T779" i="4" s="1"/>
  <c r="P779" i="4"/>
  <c r="O779" i="4"/>
  <c r="R779" i="4" s="1"/>
  <c r="Q778" i="4"/>
  <c r="T778" i="4" s="1"/>
  <c r="P778" i="4"/>
  <c r="O778" i="4"/>
  <c r="R778" i="4" s="1"/>
  <c r="Q777" i="4"/>
  <c r="T777" i="4" s="1"/>
  <c r="P777" i="4"/>
  <c r="O777" i="4"/>
  <c r="R777" i="4" s="1"/>
  <c r="Q776" i="4"/>
  <c r="T776" i="4" s="1"/>
  <c r="P776" i="4"/>
  <c r="O776" i="4"/>
  <c r="R776" i="4" s="1"/>
  <c r="Q775" i="4"/>
  <c r="T775" i="4" s="1"/>
  <c r="P775" i="4"/>
  <c r="O775" i="4"/>
  <c r="R775" i="4" s="1"/>
  <c r="Q774" i="4"/>
  <c r="T774" i="4" s="1"/>
  <c r="P774" i="4"/>
  <c r="O774" i="4"/>
  <c r="R774" i="4" s="1"/>
  <c r="Q773" i="4"/>
  <c r="T773" i="4" s="1"/>
  <c r="P773" i="4"/>
  <c r="O773" i="4"/>
  <c r="R773" i="4" s="1"/>
  <c r="Q772" i="4"/>
  <c r="T772" i="4" s="1"/>
  <c r="P772" i="4"/>
  <c r="O772" i="4"/>
  <c r="R772" i="4" s="1"/>
  <c r="Q771" i="4"/>
  <c r="T771" i="4" s="1"/>
  <c r="P771" i="4"/>
  <c r="O771" i="4"/>
  <c r="R771" i="4" s="1"/>
  <c r="Q770" i="4"/>
  <c r="T770" i="4" s="1"/>
  <c r="P770" i="4"/>
  <c r="O770" i="4"/>
  <c r="R770" i="4" s="1"/>
  <c r="Q769" i="4"/>
  <c r="T769" i="4" s="1"/>
  <c r="P769" i="4"/>
  <c r="O769" i="4"/>
  <c r="R769" i="4" s="1"/>
  <c r="Q768" i="4"/>
  <c r="T768" i="4" s="1"/>
  <c r="P768" i="4"/>
  <c r="O768" i="4"/>
  <c r="R768" i="4" s="1"/>
  <c r="Q767" i="4"/>
  <c r="T767" i="4" s="1"/>
  <c r="P767" i="4"/>
  <c r="O767" i="4"/>
  <c r="R767" i="4" s="1"/>
  <c r="Q766" i="4"/>
  <c r="T766" i="4" s="1"/>
  <c r="P766" i="4"/>
  <c r="O766" i="4"/>
  <c r="R766" i="4" s="1"/>
  <c r="Q765" i="4"/>
  <c r="T765" i="4" s="1"/>
  <c r="P765" i="4"/>
  <c r="O765" i="4"/>
  <c r="R765" i="4" s="1"/>
  <c r="Q764" i="4"/>
  <c r="T764" i="4" s="1"/>
  <c r="P764" i="4"/>
  <c r="O764" i="4"/>
  <c r="R764" i="4" s="1"/>
  <c r="Q763" i="4"/>
  <c r="T763" i="4" s="1"/>
  <c r="P763" i="4"/>
  <c r="O763" i="4"/>
  <c r="R763" i="4" s="1"/>
  <c r="Q762" i="4"/>
  <c r="T762" i="4" s="1"/>
  <c r="P762" i="4"/>
  <c r="O762" i="4"/>
  <c r="R762" i="4" s="1"/>
  <c r="Q761" i="4"/>
  <c r="T761" i="4" s="1"/>
  <c r="P761" i="4"/>
  <c r="O761" i="4"/>
  <c r="R761" i="4" s="1"/>
  <c r="Q760" i="4"/>
  <c r="T760" i="4" s="1"/>
  <c r="P760" i="4"/>
  <c r="O760" i="4"/>
  <c r="R760" i="4" s="1"/>
  <c r="Q759" i="4"/>
  <c r="T759" i="4" s="1"/>
  <c r="P759" i="4"/>
  <c r="O759" i="4"/>
  <c r="R759" i="4" s="1"/>
  <c r="Q758" i="4"/>
  <c r="T758" i="4" s="1"/>
  <c r="P758" i="4"/>
  <c r="O758" i="4"/>
  <c r="R758" i="4" s="1"/>
  <c r="Q757" i="4"/>
  <c r="T757" i="4" s="1"/>
  <c r="P757" i="4"/>
  <c r="O757" i="4"/>
  <c r="R757" i="4" s="1"/>
  <c r="Q756" i="4"/>
  <c r="T756" i="4" s="1"/>
  <c r="P756" i="4"/>
  <c r="O756" i="4"/>
  <c r="R756" i="4" s="1"/>
  <c r="Q755" i="4"/>
  <c r="T755" i="4" s="1"/>
  <c r="P755" i="4"/>
  <c r="O755" i="4"/>
  <c r="R755" i="4" s="1"/>
  <c r="Q754" i="4"/>
  <c r="T754" i="4" s="1"/>
  <c r="P754" i="4"/>
  <c r="O754" i="4"/>
  <c r="R754" i="4" s="1"/>
  <c r="Q753" i="4"/>
  <c r="T753" i="4" s="1"/>
  <c r="P753" i="4"/>
  <c r="O753" i="4"/>
  <c r="R753" i="4" s="1"/>
  <c r="Q752" i="4"/>
  <c r="T752" i="4" s="1"/>
  <c r="P752" i="4"/>
  <c r="O752" i="4"/>
  <c r="R752" i="4" s="1"/>
  <c r="Q751" i="4"/>
  <c r="T751" i="4" s="1"/>
  <c r="P751" i="4"/>
  <c r="O751" i="4"/>
  <c r="R751" i="4" s="1"/>
  <c r="Q750" i="4"/>
  <c r="T750" i="4" s="1"/>
  <c r="P750" i="4"/>
  <c r="O750" i="4"/>
  <c r="R750" i="4" s="1"/>
  <c r="Q749" i="4"/>
  <c r="T749" i="4" s="1"/>
  <c r="P749" i="4"/>
  <c r="O749" i="4"/>
  <c r="R749" i="4" s="1"/>
  <c r="Q748" i="4"/>
  <c r="T748" i="4" s="1"/>
  <c r="P748" i="4"/>
  <c r="O748" i="4"/>
  <c r="R748" i="4" s="1"/>
  <c r="Q747" i="4"/>
  <c r="T747" i="4" s="1"/>
  <c r="P747" i="4"/>
  <c r="O747" i="4"/>
  <c r="R747" i="4" s="1"/>
  <c r="Q746" i="4"/>
  <c r="T746" i="4" s="1"/>
  <c r="P746" i="4"/>
  <c r="O746" i="4"/>
  <c r="R746" i="4" s="1"/>
  <c r="Q745" i="4"/>
  <c r="T745" i="4" s="1"/>
  <c r="P745" i="4"/>
  <c r="O745" i="4"/>
  <c r="R745" i="4" s="1"/>
  <c r="Q744" i="4"/>
  <c r="T744" i="4" s="1"/>
  <c r="P744" i="4"/>
  <c r="O744" i="4"/>
  <c r="R744" i="4" s="1"/>
  <c r="Q743" i="4"/>
  <c r="T743" i="4" s="1"/>
  <c r="P743" i="4"/>
  <c r="O743" i="4"/>
  <c r="R743" i="4" s="1"/>
  <c r="Q742" i="4"/>
  <c r="T742" i="4" s="1"/>
  <c r="P742" i="4"/>
  <c r="O742" i="4"/>
  <c r="R742" i="4" s="1"/>
  <c r="Q741" i="4"/>
  <c r="T741" i="4" s="1"/>
  <c r="P741" i="4"/>
  <c r="O741" i="4"/>
  <c r="R741" i="4" s="1"/>
  <c r="Q740" i="4"/>
  <c r="T740" i="4" s="1"/>
  <c r="P740" i="4"/>
  <c r="O740" i="4"/>
  <c r="R740" i="4" s="1"/>
  <c r="Q739" i="4"/>
  <c r="T739" i="4" s="1"/>
  <c r="P739" i="4"/>
  <c r="O739" i="4"/>
  <c r="R739" i="4" s="1"/>
  <c r="Q738" i="4"/>
  <c r="T738" i="4" s="1"/>
  <c r="P738" i="4"/>
  <c r="O738" i="4"/>
  <c r="R738" i="4" s="1"/>
  <c r="Q737" i="4"/>
  <c r="T737" i="4" s="1"/>
  <c r="P737" i="4"/>
  <c r="O737" i="4"/>
  <c r="R737" i="4" s="1"/>
  <c r="Q736" i="4"/>
  <c r="T736" i="4" s="1"/>
  <c r="P736" i="4"/>
  <c r="O736" i="4"/>
  <c r="R736" i="4" s="1"/>
  <c r="Q735" i="4"/>
  <c r="T735" i="4" s="1"/>
  <c r="P735" i="4"/>
  <c r="O735" i="4"/>
  <c r="R735" i="4" s="1"/>
  <c r="Q734" i="4"/>
  <c r="T734" i="4" s="1"/>
  <c r="P734" i="4"/>
  <c r="O734" i="4"/>
  <c r="R734" i="4" s="1"/>
  <c r="Q733" i="4"/>
  <c r="T733" i="4" s="1"/>
  <c r="P733" i="4"/>
  <c r="O733" i="4"/>
  <c r="R733" i="4" s="1"/>
  <c r="Q732" i="4"/>
  <c r="T732" i="4" s="1"/>
  <c r="P732" i="4"/>
  <c r="O732" i="4"/>
  <c r="R732" i="4" s="1"/>
  <c r="Q731" i="4"/>
  <c r="T731" i="4" s="1"/>
  <c r="P731" i="4"/>
  <c r="O731" i="4"/>
  <c r="R731" i="4" s="1"/>
  <c r="Q730" i="4"/>
  <c r="T730" i="4" s="1"/>
  <c r="P730" i="4"/>
  <c r="O730" i="4"/>
  <c r="R730" i="4" s="1"/>
  <c r="Q729" i="4"/>
  <c r="T729" i="4" s="1"/>
  <c r="P729" i="4"/>
  <c r="O729" i="4"/>
  <c r="R729" i="4" s="1"/>
  <c r="Q728" i="4"/>
  <c r="T728" i="4" s="1"/>
  <c r="P728" i="4"/>
  <c r="O728" i="4"/>
  <c r="R728" i="4" s="1"/>
  <c r="Q727" i="4"/>
  <c r="T727" i="4" s="1"/>
  <c r="P727" i="4"/>
  <c r="O727" i="4"/>
  <c r="R727" i="4" s="1"/>
  <c r="Q726" i="4"/>
  <c r="T726" i="4" s="1"/>
  <c r="P726" i="4"/>
  <c r="O726" i="4"/>
  <c r="R726" i="4" s="1"/>
  <c r="Q725" i="4"/>
  <c r="T725" i="4" s="1"/>
  <c r="P725" i="4"/>
  <c r="O725" i="4"/>
  <c r="R725" i="4" s="1"/>
  <c r="Q724" i="4"/>
  <c r="T724" i="4" s="1"/>
  <c r="P724" i="4"/>
  <c r="O724" i="4"/>
  <c r="R724" i="4" s="1"/>
  <c r="Q723" i="4"/>
  <c r="T723" i="4" s="1"/>
  <c r="P723" i="4"/>
  <c r="O723" i="4"/>
  <c r="R723" i="4" s="1"/>
  <c r="Q722" i="4"/>
  <c r="T722" i="4" s="1"/>
  <c r="P722" i="4"/>
  <c r="O722" i="4"/>
  <c r="R722" i="4" s="1"/>
  <c r="Q721" i="4"/>
  <c r="T721" i="4" s="1"/>
  <c r="P721" i="4"/>
  <c r="O721" i="4"/>
  <c r="R721" i="4" s="1"/>
  <c r="Q720" i="4"/>
  <c r="T720" i="4" s="1"/>
  <c r="P720" i="4"/>
  <c r="O720" i="4"/>
  <c r="R720" i="4" s="1"/>
  <c r="Q719" i="4"/>
  <c r="T719" i="4" s="1"/>
  <c r="P719" i="4"/>
  <c r="O719" i="4"/>
  <c r="R719" i="4" s="1"/>
  <c r="Q718" i="4"/>
  <c r="T718" i="4" s="1"/>
  <c r="P718" i="4"/>
  <c r="O718" i="4"/>
  <c r="R718" i="4" s="1"/>
  <c r="Q717" i="4"/>
  <c r="T717" i="4" s="1"/>
  <c r="P717" i="4"/>
  <c r="O717" i="4"/>
  <c r="R717" i="4" s="1"/>
  <c r="Q716" i="4"/>
  <c r="T716" i="4" s="1"/>
  <c r="P716" i="4"/>
  <c r="O716" i="4"/>
  <c r="R716" i="4" s="1"/>
  <c r="Q715" i="4"/>
  <c r="T715" i="4" s="1"/>
  <c r="P715" i="4"/>
  <c r="O715" i="4"/>
  <c r="R715" i="4" s="1"/>
  <c r="Q714" i="4"/>
  <c r="T714" i="4" s="1"/>
  <c r="P714" i="4"/>
  <c r="O714" i="4"/>
  <c r="R714" i="4" s="1"/>
  <c r="Q713" i="4"/>
  <c r="T713" i="4" s="1"/>
  <c r="P713" i="4"/>
  <c r="O713" i="4"/>
  <c r="R713" i="4" s="1"/>
  <c r="Q712" i="4"/>
  <c r="T712" i="4" s="1"/>
  <c r="P712" i="4"/>
  <c r="O712" i="4"/>
  <c r="R712" i="4" s="1"/>
  <c r="Q711" i="4"/>
  <c r="T711" i="4" s="1"/>
  <c r="P711" i="4"/>
  <c r="O711" i="4"/>
  <c r="R711" i="4" s="1"/>
  <c r="Q710" i="4"/>
  <c r="T710" i="4" s="1"/>
  <c r="P710" i="4"/>
  <c r="O710" i="4"/>
  <c r="R710" i="4" s="1"/>
  <c r="Q709" i="4"/>
  <c r="T709" i="4" s="1"/>
  <c r="P709" i="4"/>
  <c r="O709" i="4"/>
  <c r="R709" i="4" s="1"/>
  <c r="Q708" i="4"/>
  <c r="T708" i="4" s="1"/>
  <c r="P708" i="4"/>
  <c r="O708" i="4"/>
  <c r="R708" i="4" s="1"/>
  <c r="Q707" i="4"/>
  <c r="T707" i="4" s="1"/>
  <c r="P707" i="4"/>
  <c r="O707" i="4"/>
  <c r="R707" i="4" s="1"/>
  <c r="Q706" i="4"/>
  <c r="T706" i="4" s="1"/>
  <c r="P706" i="4"/>
  <c r="O706" i="4"/>
  <c r="R706" i="4" s="1"/>
  <c r="Q705" i="4"/>
  <c r="T705" i="4" s="1"/>
  <c r="P705" i="4"/>
  <c r="O705" i="4"/>
  <c r="R705" i="4" s="1"/>
  <c r="Q704" i="4"/>
  <c r="T704" i="4" s="1"/>
  <c r="P704" i="4"/>
  <c r="O704" i="4"/>
  <c r="R704" i="4" s="1"/>
  <c r="Q703" i="4"/>
  <c r="T703" i="4" s="1"/>
  <c r="P703" i="4"/>
  <c r="O703" i="4"/>
  <c r="R703" i="4" s="1"/>
  <c r="Q702" i="4"/>
  <c r="T702" i="4" s="1"/>
  <c r="P702" i="4"/>
  <c r="O702" i="4"/>
  <c r="R702" i="4" s="1"/>
  <c r="Q701" i="4"/>
  <c r="T701" i="4" s="1"/>
  <c r="P701" i="4"/>
  <c r="O701" i="4"/>
  <c r="R701" i="4" s="1"/>
  <c r="Q700" i="4"/>
  <c r="T700" i="4" s="1"/>
  <c r="P700" i="4"/>
  <c r="O700" i="4"/>
  <c r="R700" i="4" s="1"/>
  <c r="Q699" i="4"/>
  <c r="T699" i="4" s="1"/>
  <c r="P699" i="4"/>
  <c r="O699" i="4"/>
  <c r="R699" i="4" s="1"/>
  <c r="Q698" i="4"/>
  <c r="T698" i="4" s="1"/>
  <c r="P698" i="4"/>
  <c r="O698" i="4"/>
  <c r="R698" i="4" s="1"/>
  <c r="Q697" i="4"/>
  <c r="T697" i="4" s="1"/>
  <c r="P697" i="4"/>
  <c r="O697" i="4"/>
  <c r="R697" i="4" s="1"/>
  <c r="Q696" i="4"/>
  <c r="T696" i="4" s="1"/>
  <c r="P696" i="4"/>
  <c r="O696" i="4"/>
  <c r="R696" i="4" s="1"/>
  <c r="Q695" i="4"/>
  <c r="T695" i="4" s="1"/>
  <c r="P695" i="4"/>
  <c r="O695" i="4"/>
  <c r="R695" i="4" s="1"/>
  <c r="Q694" i="4"/>
  <c r="T694" i="4" s="1"/>
  <c r="P694" i="4"/>
  <c r="O694" i="4"/>
  <c r="R694" i="4" s="1"/>
  <c r="Q693" i="4"/>
  <c r="T693" i="4" s="1"/>
  <c r="P693" i="4"/>
  <c r="O693" i="4"/>
  <c r="R693" i="4" s="1"/>
  <c r="Q692" i="4"/>
  <c r="T692" i="4" s="1"/>
  <c r="P692" i="4"/>
  <c r="O692" i="4"/>
  <c r="R692" i="4" s="1"/>
  <c r="Q691" i="4"/>
  <c r="T691" i="4" s="1"/>
  <c r="P691" i="4"/>
  <c r="O691" i="4"/>
  <c r="R691" i="4" s="1"/>
  <c r="Q690" i="4"/>
  <c r="T690" i="4" s="1"/>
  <c r="P690" i="4"/>
  <c r="O690" i="4"/>
  <c r="R690" i="4" s="1"/>
  <c r="Q689" i="4"/>
  <c r="T689" i="4" s="1"/>
  <c r="P689" i="4"/>
  <c r="O689" i="4"/>
  <c r="R689" i="4" s="1"/>
  <c r="Q688" i="4"/>
  <c r="T688" i="4" s="1"/>
  <c r="P688" i="4"/>
  <c r="O688" i="4"/>
  <c r="R688" i="4" s="1"/>
  <c r="Q687" i="4"/>
  <c r="T687" i="4" s="1"/>
  <c r="P687" i="4"/>
  <c r="O687" i="4"/>
  <c r="R687" i="4" s="1"/>
  <c r="Q686" i="4"/>
  <c r="T686" i="4" s="1"/>
  <c r="P686" i="4"/>
  <c r="O686" i="4"/>
  <c r="R686" i="4" s="1"/>
  <c r="Q685" i="4"/>
  <c r="T685" i="4" s="1"/>
  <c r="P685" i="4"/>
  <c r="O685" i="4"/>
  <c r="R685" i="4" s="1"/>
  <c r="Q684" i="4"/>
  <c r="T684" i="4" s="1"/>
  <c r="P684" i="4"/>
  <c r="O684" i="4"/>
  <c r="R684" i="4" s="1"/>
  <c r="Q683" i="4"/>
  <c r="T683" i="4" s="1"/>
  <c r="P683" i="4"/>
  <c r="O683" i="4"/>
  <c r="R683" i="4" s="1"/>
  <c r="Q682" i="4"/>
  <c r="T682" i="4" s="1"/>
  <c r="P682" i="4"/>
  <c r="O682" i="4"/>
  <c r="R682" i="4" s="1"/>
  <c r="Q681" i="4"/>
  <c r="T681" i="4" s="1"/>
  <c r="P681" i="4"/>
  <c r="O681" i="4"/>
  <c r="R681" i="4" s="1"/>
  <c r="Q680" i="4"/>
  <c r="T680" i="4" s="1"/>
  <c r="P680" i="4"/>
  <c r="O680" i="4"/>
  <c r="R680" i="4" s="1"/>
  <c r="Q679" i="4"/>
  <c r="T679" i="4" s="1"/>
  <c r="P679" i="4"/>
  <c r="O679" i="4"/>
  <c r="R679" i="4" s="1"/>
  <c r="Q678" i="4"/>
  <c r="T678" i="4" s="1"/>
  <c r="P678" i="4"/>
  <c r="O678" i="4"/>
  <c r="R678" i="4" s="1"/>
  <c r="Q677" i="4"/>
  <c r="T677" i="4" s="1"/>
  <c r="P677" i="4"/>
  <c r="O677" i="4"/>
  <c r="R677" i="4" s="1"/>
  <c r="Q676" i="4"/>
  <c r="T676" i="4" s="1"/>
  <c r="P676" i="4"/>
  <c r="O676" i="4"/>
  <c r="R676" i="4" s="1"/>
  <c r="Q675" i="4"/>
  <c r="T675" i="4" s="1"/>
  <c r="P675" i="4"/>
  <c r="O675" i="4"/>
  <c r="R675" i="4" s="1"/>
  <c r="Q674" i="4"/>
  <c r="T674" i="4" s="1"/>
  <c r="P674" i="4"/>
  <c r="O674" i="4"/>
  <c r="R674" i="4" s="1"/>
  <c r="Q673" i="4"/>
  <c r="T673" i="4" s="1"/>
  <c r="P673" i="4"/>
  <c r="O673" i="4"/>
  <c r="R673" i="4" s="1"/>
  <c r="Q672" i="4"/>
  <c r="T672" i="4" s="1"/>
  <c r="P672" i="4"/>
  <c r="O672" i="4"/>
  <c r="R672" i="4" s="1"/>
  <c r="Q671" i="4"/>
  <c r="T671" i="4" s="1"/>
  <c r="P671" i="4"/>
  <c r="O671" i="4"/>
  <c r="R671" i="4" s="1"/>
  <c r="Q670" i="4"/>
  <c r="T670" i="4" s="1"/>
  <c r="P670" i="4"/>
  <c r="O670" i="4"/>
  <c r="R670" i="4" s="1"/>
  <c r="Q669" i="4"/>
  <c r="T669" i="4" s="1"/>
  <c r="P669" i="4"/>
  <c r="O669" i="4"/>
  <c r="R669" i="4" s="1"/>
  <c r="Q668" i="4"/>
  <c r="T668" i="4" s="1"/>
  <c r="P668" i="4"/>
  <c r="O668" i="4"/>
  <c r="R668" i="4" s="1"/>
  <c r="Q667" i="4"/>
  <c r="T667" i="4" s="1"/>
  <c r="P667" i="4"/>
  <c r="O667" i="4"/>
  <c r="R667" i="4" s="1"/>
  <c r="Q666" i="4"/>
  <c r="T666" i="4" s="1"/>
  <c r="P666" i="4"/>
  <c r="O666" i="4"/>
  <c r="R666" i="4" s="1"/>
  <c r="Q665" i="4"/>
  <c r="T665" i="4" s="1"/>
  <c r="P665" i="4"/>
  <c r="O665" i="4"/>
  <c r="R665" i="4" s="1"/>
  <c r="Q664" i="4"/>
  <c r="T664" i="4" s="1"/>
  <c r="P664" i="4"/>
  <c r="O664" i="4"/>
  <c r="R664" i="4" s="1"/>
  <c r="Q663" i="4"/>
  <c r="T663" i="4" s="1"/>
  <c r="P663" i="4"/>
  <c r="O663" i="4"/>
  <c r="R663" i="4" s="1"/>
  <c r="Q662" i="4"/>
  <c r="T662" i="4" s="1"/>
  <c r="P662" i="4"/>
  <c r="O662" i="4"/>
  <c r="R662" i="4" s="1"/>
  <c r="Q661" i="4"/>
  <c r="T661" i="4" s="1"/>
  <c r="P661" i="4"/>
  <c r="O661" i="4"/>
  <c r="R661" i="4" s="1"/>
  <c r="Q660" i="4"/>
  <c r="T660" i="4" s="1"/>
  <c r="P660" i="4"/>
  <c r="O660" i="4"/>
  <c r="R660" i="4" s="1"/>
  <c r="Q659" i="4"/>
  <c r="T659" i="4" s="1"/>
  <c r="P659" i="4"/>
  <c r="O659" i="4"/>
  <c r="R659" i="4" s="1"/>
  <c r="Q658" i="4"/>
  <c r="T658" i="4" s="1"/>
  <c r="P658" i="4"/>
  <c r="O658" i="4"/>
  <c r="R658" i="4" s="1"/>
  <c r="Q657" i="4"/>
  <c r="T657" i="4" s="1"/>
  <c r="P657" i="4"/>
  <c r="O657" i="4"/>
  <c r="R657" i="4" s="1"/>
  <c r="Q656" i="4"/>
  <c r="T656" i="4" s="1"/>
  <c r="P656" i="4"/>
  <c r="O656" i="4"/>
  <c r="R656" i="4" s="1"/>
  <c r="Q655" i="4"/>
  <c r="T655" i="4" s="1"/>
  <c r="P655" i="4"/>
  <c r="O655" i="4"/>
  <c r="R655" i="4" s="1"/>
  <c r="Q654" i="4"/>
  <c r="T654" i="4" s="1"/>
  <c r="P654" i="4"/>
  <c r="O654" i="4"/>
  <c r="R654" i="4" s="1"/>
  <c r="Q653" i="4"/>
  <c r="T653" i="4" s="1"/>
  <c r="P653" i="4"/>
  <c r="O653" i="4"/>
  <c r="R653" i="4" s="1"/>
  <c r="Q652" i="4"/>
  <c r="T652" i="4" s="1"/>
  <c r="P652" i="4"/>
  <c r="O652" i="4"/>
  <c r="R652" i="4" s="1"/>
  <c r="Q651" i="4"/>
  <c r="T651" i="4" s="1"/>
  <c r="P651" i="4"/>
  <c r="O651" i="4"/>
  <c r="R651" i="4" s="1"/>
  <c r="Q650" i="4"/>
  <c r="T650" i="4" s="1"/>
  <c r="P650" i="4"/>
  <c r="O650" i="4"/>
  <c r="R650" i="4" s="1"/>
  <c r="Q649" i="4"/>
  <c r="T649" i="4" s="1"/>
  <c r="P649" i="4"/>
  <c r="O649" i="4"/>
  <c r="R649" i="4" s="1"/>
  <c r="Q648" i="4"/>
  <c r="T648" i="4" s="1"/>
  <c r="P648" i="4"/>
  <c r="O648" i="4"/>
  <c r="R648" i="4" s="1"/>
  <c r="Q647" i="4"/>
  <c r="T647" i="4" s="1"/>
  <c r="P647" i="4"/>
  <c r="O647" i="4"/>
  <c r="R647" i="4" s="1"/>
  <c r="Q646" i="4"/>
  <c r="T646" i="4" s="1"/>
  <c r="P646" i="4"/>
  <c r="O646" i="4"/>
  <c r="R646" i="4" s="1"/>
  <c r="Q645" i="4"/>
  <c r="T645" i="4" s="1"/>
  <c r="P645" i="4"/>
  <c r="O645" i="4"/>
  <c r="R645" i="4" s="1"/>
  <c r="Q644" i="4"/>
  <c r="T644" i="4" s="1"/>
  <c r="P644" i="4"/>
  <c r="O644" i="4"/>
  <c r="R644" i="4" s="1"/>
  <c r="Q643" i="4"/>
  <c r="T643" i="4" s="1"/>
  <c r="P643" i="4"/>
  <c r="O643" i="4"/>
  <c r="R643" i="4" s="1"/>
  <c r="Q642" i="4"/>
  <c r="T642" i="4" s="1"/>
  <c r="P642" i="4"/>
  <c r="O642" i="4"/>
  <c r="R642" i="4" s="1"/>
  <c r="Q641" i="4"/>
  <c r="T641" i="4" s="1"/>
  <c r="P641" i="4"/>
  <c r="O641" i="4"/>
  <c r="R641" i="4" s="1"/>
  <c r="Q640" i="4"/>
  <c r="T640" i="4" s="1"/>
  <c r="P640" i="4"/>
  <c r="O640" i="4"/>
  <c r="R640" i="4" s="1"/>
  <c r="Q639" i="4"/>
  <c r="T639" i="4" s="1"/>
  <c r="P639" i="4"/>
  <c r="O639" i="4"/>
  <c r="R639" i="4" s="1"/>
  <c r="Q638" i="4"/>
  <c r="T638" i="4" s="1"/>
  <c r="P638" i="4"/>
  <c r="O638" i="4"/>
  <c r="R638" i="4" s="1"/>
  <c r="Q637" i="4"/>
  <c r="T637" i="4" s="1"/>
  <c r="P637" i="4"/>
  <c r="O637" i="4"/>
  <c r="R637" i="4" s="1"/>
  <c r="Q636" i="4"/>
  <c r="T636" i="4" s="1"/>
  <c r="P636" i="4"/>
  <c r="O636" i="4"/>
  <c r="R636" i="4" s="1"/>
  <c r="Q635" i="4"/>
  <c r="T635" i="4" s="1"/>
  <c r="P635" i="4"/>
  <c r="O635" i="4"/>
  <c r="R635" i="4" s="1"/>
  <c r="Q634" i="4"/>
  <c r="T634" i="4" s="1"/>
  <c r="P634" i="4"/>
  <c r="O634" i="4"/>
  <c r="R634" i="4" s="1"/>
  <c r="Q633" i="4"/>
  <c r="T633" i="4" s="1"/>
  <c r="P633" i="4"/>
  <c r="O633" i="4"/>
  <c r="R633" i="4" s="1"/>
  <c r="Q632" i="4"/>
  <c r="T632" i="4" s="1"/>
  <c r="P632" i="4"/>
  <c r="O632" i="4"/>
  <c r="R632" i="4" s="1"/>
  <c r="Q631" i="4"/>
  <c r="T631" i="4" s="1"/>
  <c r="P631" i="4"/>
  <c r="O631" i="4"/>
  <c r="R631" i="4" s="1"/>
  <c r="Q630" i="4"/>
  <c r="T630" i="4" s="1"/>
  <c r="P630" i="4"/>
  <c r="O630" i="4"/>
  <c r="R630" i="4" s="1"/>
  <c r="Q629" i="4"/>
  <c r="T629" i="4" s="1"/>
  <c r="P629" i="4"/>
  <c r="O629" i="4"/>
  <c r="R629" i="4" s="1"/>
  <c r="Q628" i="4"/>
  <c r="T628" i="4" s="1"/>
  <c r="P628" i="4"/>
  <c r="O628" i="4"/>
  <c r="R628" i="4" s="1"/>
  <c r="Q627" i="4"/>
  <c r="T627" i="4" s="1"/>
  <c r="P627" i="4"/>
  <c r="O627" i="4"/>
  <c r="R627" i="4" s="1"/>
  <c r="Q626" i="4"/>
  <c r="T626" i="4" s="1"/>
  <c r="P626" i="4"/>
  <c r="O626" i="4"/>
  <c r="R626" i="4" s="1"/>
  <c r="Q625" i="4"/>
  <c r="T625" i="4" s="1"/>
  <c r="P625" i="4"/>
  <c r="O625" i="4"/>
  <c r="R625" i="4" s="1"/>
  <c r="Q624" i="4"/>
  <c r="T624" i="4" s="1"/>
  <c r="P624" i="4"/>
  <c r="O624" i="4"/>
  <c r="R624" i="4" s="1"/>
  <c r="Q623" i="4"/>
  <c r="T623" i="4" s="1"/>
  <c r="P623" i="4"/>
  <c r="O623" i="4"/>
  <c r="R623" i="4" s="1"/>
  <c r="Q622" i="4"/>
  <c r="T622" i="4" s="1"/>
  <c r="P622" i="4"/>
  <c r="O622" i="4"/>
  <c r="R622" i="4" s="1"/>
  <c r="Q621" i="4"/>
  <c r="T621" i="4" s="1"/>
  <c r="P621" i="4"/>
  <c r="O621" i="4"/>
  <c r="R621" i="4" s="1"/>
  <c r="Q620" i="4"/>
  <c r="T620" i="4" s="1"/>
  <c r="P620" i="4"/>
  <c r="O620" i="4"/>
  <c r="R620" i="4" s="1"/>
  <c r="Q619" i="4"/>
  <c r="T619" i="4" s="1"/>
  <c r="P619" i="4"/>
  <c r="O619" i="4"/>
  <c r="R619" i="4" s="1"/>
  <c r="Q618" i="4"/>
  <c r="T618" i="4" s="1"/>
  <c r="P618" i="4"/>
  <c r="O618" i="4"/>
  <c r="R618" i="4" s="1"/>
  <c r="Q617" i="4"/>
  <c r="T617" i="4" s="1"/>
  <c r="P617" i="4"/>
  <c r="O617" i="4"/>
  <c r="R617" i="4" s="1"/>
  <c r="Q616" i="4"/>
  <c r="T616" i="4" s="1"/>
  <c r="P616" i="4"/>
  <c r="O616" i="4"/>
  <c r="R616" i="4" s="1"/>
  <c r="Q615" i="4"/>
  <c r="T615" i="4" s="1"/>
  <c r="P615" i="4"/>
  <c r="O615" i="4"/>
  <c r="R615" i="4" s="1"/>
  <c r="Q614" i="4"/>
  <c r="T614" i="4" s="1"/>
  <c r="P614" i="4"/>
  <c r="O614" i="4"/>
  <c r="R614" i="4" s="1"/>
  <c r="Q613" i="4"/>
  <c r="T613" i="4" s="1"/>
  <c r="P613" i="4"/>
  <c r="O613" i="4"/>
  <c r="R613" i="4" s="1"/>
  <c r="Q612" i="4"/>
  <c r="T612" i="4" s="1"/>
  <c r="P612" i="4"/>
  <c r="O612" i="4"/>
  <c r="R612" i="4" s="1"/>
  <c r="Q611" i="4"/>
  <c r="T611" i="4" s="1"/>
  <c r="P611" i="4"/>
  <c r="O611" i="4"/>
  <c r="R611" i="4" s="1"/>
  <c r="Q610" i="4"/>
  <c r="T610" i="4" s="1"/>
  <c r="P610" i="4"/>
  <c r="O610" i="4"/>
  <c r="R610" i="4" s="1"/>
  <c r="Q609" i="4"/>
  <c r="T609" i="4" s="1"/>
  <c r="P609" i="4"/>
  <c r="O609" i="4"/>
  <c r="R609" i="4" s="1"/>
  <c r="Q608" i="4"/>
  <c r="T608" i="4" s="1"/>
  <c r="P608" i="4"/>
  <c r="O608" i="4"/>
  <c r="R608" i="4" s="1"/>
  <c r="Q607" i="4"/>
  <c r="T607" i="4" s="1"/>
  <c r="P607" i="4"/>
  <c r="O607" i="4"/>
  <c r="R607" i="4" s="1"/>
  <c r="Q606" i="4"/>
  <c r="T606" i="4" s="1"/>
  <c r="P606" i="4"/>
  <c r="O606" i="4"/>
  <c r="R606" i="4" s="1"/>
  <c r="Q605" i="4"/>
  <c r="T605" i="4" s="1"/>
  <c r="P605" i="4"/>
  <c r="O605" i="4"/>
  <c r="R605" i="4" s="1"/>
  <c r="Q604" i="4"/>
  <c r="T604" i="4" s="1"/>
  <c r="P604" i="4"/>
  <c r="O604" i="4"/>
  <c r="R604" i="4" s="1"/>
  <c r="Q603" i="4"/>
  <c r="T603" i="4" s="1"/>
  <c r="P603" i="4"/>
  <c r="O603" i="4"/>
  <c r="R603" i="4" s="1"/>
  <c r="Q602" i="4"/>
  <c r="T602" i="4" s="1"/>
  <c r="P602" i="4"/>
  <c r="O602" i="4"/>
  <c r="R602" i="4" s="1"/>
  <c r="Q601" i="4"/>
  <c r="T601" i="4" s="1"/>
  <c r="P601" i="4"/>
  <c r="O601" i="4"/>
  <c r="R601" i="4" s="1"/>
  <c r="Q600" i="4"/>
  <c r="T600" i="4" s="1"/>
  <c r="P600" i="4"/>
  <c r="O600" i="4"/>
  <c r="R600" i="4" s="1"/>
  <c r="Q599" i="4"/>
  <c r="T599" i="4" s="1"/>
  <c r="P599" i="4"/>
  <c r="O599" i="4"/>
  <c r="R599" i="4" s="1"/>
  <c r="Q598" i="4"/>
  <c r="T598" i="4" s="1"/>
  <c r="P598" i="4"/>
  <c r="O598" i="4"/>
  <c r="R598" i="4" s="1"/>
  <c r="Q597" i="4"/>
  <c r="T597" i="4" s="1"/>
  <c r="P597" i="4"/>
  <c r="O597" i="4"/>
  <c r="R597" i="4" s="1"/>
  <c r="Q596" i="4"/>
  <c r="T596" i="4" s="1"/>
  <c r="P596" i="4"/>
  <c r="O596" i="4"/>
  <c r="R596" i="4" s="1"/>
  <c r="Q595" i="4"/>
  <c r="T595" i="4" s="1"/>
  <c r="P595" i="4"/>
  <c r="O595" i="4"/>
  <c r="R595" i="4" s="1"/>
  <c r="Q594" i="4"/>
  <c r="T594" i="4" s="1"/>
  <c r="P594" i="4"/>
  <c r="O594" i="4"/>
  <c r="R594" i="4" s="1"/>
  <c r="Q593" i="4"/>
  <c r="T593" i="4" s="1"/>
  <c r="P593" i="4"/>
  <c r="O593" i="4"/>
  <c r="R593" i="4" s="1"/>
  <c r="Q592" i="4"/>
  <c r="T592" i="4" s="1"/>
  <c r="P592" i="4"/>
  <c r="O592" i="4"/>
  <c r="R592" i="4" s="1"/>
  <c r="Q591" i="4"/>
  <c r="T591" i="4" s="1"/>
  <c r="P591" i="4"/>
  <c r="O591" i="4"/>
  <c r="R591" i="4" s="1"/>
  <c r="Q590" i="4"/>
  <c r="T590" i="4" s="1"/>
  <c r="P590" i="4"/>
  <c r="O590" i="4"/>
  <c r="R590" i="4" s="1"/>
  <c r="Q589" i="4"/>
  <c r="T589" i="4" s="1"/>
  <c r="P589" i="4"/>
  <c r="O589" i="4"/>
  <c r="R589" i="4" s="1"/>
  <c r="Q588" i="4"/>
  <c r="T588" i="4" s="1"/>
  <c r="P588" i="4"/>
  <c r="O588" i="4"/>
  <c r="R588" i="4" s="1"/>
  <c r="Q587" i="4"/>
  <c r="T587" i="4" s="1"/>
  <c r="P587" i="4"/>
  <c r="O587" i="4"/>
  <c r="R587" i="4" s="1"/>
  <c r="Q586" i="4"/>
  <c r="T586" i="4" s="1"/>
  <c r="P586" i="4"/>
  <c r="O586" i="4"/>
  <c r="R586" i="4" s="1"/>
  <c r="Q585" i="4"/>
  <c r="T585" i="4" s="1"/>
  <c r="P585" i="4"/>
  <c r="O585" i="4"/>
  <c r="R585" i="4" s="1"/>
  <c r="Q584" i="4"/>
  <c r="T584" i="4" s="1"/>
  <c r="P584" i="4"/>
  <c r="O584" i="4"/>
  <c r="R584" i="4" s="1"/>
  <c r="Q583" i="4"/>
  <c r="T583" i="4" s="1"/>
  <c r="P583" i="4"/>
  <c r="O583" i="4"/>
  <c r="R583" i="4" s="1"/>
  <c r="Q582" i="4"/>
  <c r="T582" i="4" s="1"/>
  <c r="P582" i="4"/>
  <c r="O582" i="4"/>
  <c r="R582" i="4" s="1"/>
  <c r="Q581" i="4"/>
  <c r="T581" i="4" s="1"/>
  <c r="P581" i="4"/>
  <c r="O581" i="4"/>
  <c r="R581" i="4" s="1"/>
  <c r="Q580" i="4"/>
  <c r="T580" i="4" s="1"/>
  <c r="P580" i="4"/>
  <c r="O580" i="4"/>
  <c r="R580" i="4" s="1"/>
  <c r="Q579" i="4"/>
  <c r="T579" i="4" s="1"/>
  <c r="P579" i="4"/>
  <c r="O579" i="4"/>
  <c r="R579" i="4" s="1"/>
  <c r="Q578" i="4"/>
  <c r="T578" i="4" s="1"/>
  <c r="P578" i="4"/>
  <c r="O578" i="4"/>
  <c r="R578" i="4" s="1"/>
  <c r="Q577" i="4"/>
  <c r="T577" i="4" s="1"/>
  <c r="P577" i="4"/>
  <c r="O577" i="4"/>
  <c r="R577" i="4" s="1"/>
  <c r="Q576" i="4"/>
  <c r="T576" i="4" s="1"/>
  <c r="P576" i="4"/>
  <c r="O576" i="4"/>
  <c r="R576" i="4" s="1"/>
  <c r="Q575" i="4"/>
  <c r="T575" i="4" s="1"/>
  <c r="P575" i="4"/>
  <c r="O575" i="4"/>
  <c r="R575" i="4" s="1"/>
  <c r="Q574" i="4"/>
  <c r="T574" i="4" s="1"/>
  <c r="P574" i="4"/>
  <c r="O574" i="4"/>
  <c r="R574" i="4" s="1"/>
  <c r="Q573" i="4"/>
  <c r="T573" i="4" s="1"/>
  <c r="P573" i="4"/>
  <c r="O573" i="4"/>
  <c r="R573" i="4" s="1"/>
  <c r="Q572" i="4"/>
  <c r="T572" i="4" s="1"/>
  <c r="P572" i="4"/>
  <c r="O572" i="4"/>
  <c r="R572" i="4" s="1"/>
  <c r="Q571" i="4"/>
  <c r="T571" i="4" s="1"/>
  <c r="P571" i="4"/>
  <c r="O571" i="4"/>
  <c r="R571" i="4" s="1"/>
  <c r="Q570" i="4"/>
  <c r="T570" i="4" s="1"/>
  <c r="P570" i="4"/>
  <c r="O570" i="4"/>
  <c r="R570" i="4" s="1"/>
  <c r="Q569" i="4"/>
  <c r="T569" i="4" s="1"/>
  <c r="P569" i="4"/>
  <c r="O569" i="4"/>
  <c r="R569" i="4" s="1"/>
  <c r="Q568" i="4"/>
  <c r="T568" i="4" s="1"/>
  <c r="P568" i="4"/>
  <c r="O568" i="4"/>
  <c r="R568" i="4" s="1"/>
  <c r="Q567" i="4"/>
  <c r="T567" i="4" s="1"/>
  <c r="P567" i="4"/>
  <c r="O567" i="4"/>
  <c r="R567" i="4" s="1"/>
  <c r="Q566" i="4"/>
  <c r="T566" i="4" s="1"/>
  <c r="P566" i="4"/>
  <c r="O566" i="4"/>
  <c r="R566" i="4" s="1"/>
  <c r="Q565" i="4"/>
  <c r="T565" i="4" s="1"/>
  <c r="P565" i="4"/>
  <c r="O565" i="4"/>
  <c r="R565" i="4" s="1"/>
  <c r="Q564" i="4"/>
  <c r="T564" i="4" s="1"/>
  <c r="P564" i="4"/>
  <c r="O564" i="4"/>
  <c r="R564" i="4" s="1"/>
  <c r="Q563" i="4"/>
  <c r="T563" i="4" s="1"/>
  <c r="P563" i="4"/>
  <c r="O563" i="4"/>
  <c r="R563" i="4" s="1"/>
  <c r="Q562" i="4"/>
  <c r="T562" i="4" s="1"/>
  <c r="P562" i="4"/>
  <c r="O562" i="4"/>
  <c r="R562" i="4" s="1"/>
  <c r="Q561" i="4"/>
  <c r="T561" i="4" s="1"/>
  <c r="P561" i="4"/>
  <c r="O561" i="4"/>
  <c r="R561" i="4" s="1"/>
  <c r="Q560" i="4"/>
  <c r="T560" i="4" s="1"/>
  <c r="P560" i="4"/>
  <c r="O560" i="4"/>
  <c r="R560" i="4" s="1"/>
  <c r="Q559" i="4"/>
  <c r="T559" i="4" s="1"/>
  <c r="P559" i="4"/>
  <c r="O559" i="4"/>
  <c r="R559" i="4" s="1"/>
  <c r="Q558" i="4"/>
  <c r="T558" i="4" s="1"/>
  <c r="P558" i="4"/>
  <c r="O558" i="4"/>
  <c r="R558" i="4" s="1"/>
  <c r="Q557" i="4"/>
  <c r="T557" i="4" s="1"/>
  <c r="P557" i="4"/>
  <c r="O557" i="4"/>
  <c r="R557" i="4" s="1"/>
  <c r="Q556" i="4"/>
  <c r="T556" i="4" s="1"/>
  <c r="P556" i="4"/>
  <c r="O556" i="4"/>
  <c r="R556" i="4" s="1"/>
  <c r="Q555" i="4"/>
  <c r="T555" i="4" s="1"/>
  <c r="P555" i="4"/>
  <c r="O555" i="4"/>
  <c r="R555" i="4" s="1"/>
  <c r="Q554" i="4"/>
  <c r="T554" i="4" s="1"/>
  <c r="P554" i="4"/>
  <c r="O554" i="4"/>
  <c r="R554" i="4" s="1"/>
  <c r="Q553" i="4"/>
  <c r="T553" i="4" s="1"/>
  <c r="P553" i="4"/>
  <c r="O553" i="4"/>
  <c r="R553" i="4" s="1"/>
  <c r="Q552" i="4"/>
  <c r="T552" i="4" s="1"/>
  <c r="P552" i="4"/>
  <c r="O552" i="4"/>
  <c r="R552" i="4" s="1"/>
  <c r="Q551" i="4"/>
  <c r="T551" i="4" s="1"/>
  <c r="P551" i="4"/>
  <c r="O551" i="4"/>
  <c r="R551" i="4" s="1"/>
  <c r="Q550" i="4"/>
  <c r="T550" i="4" s="1"/>
  <c r="P550" i="4"/>
  <c r="O550" i="4"/>
  <c r="R550" i="4" s="1"/>
  <c r="Q549" i="4"/>
  <c r="T549" i="4" s="1"/>
  <c r="P549" i="4"/>
  <c r="O549" i="4"/>
  <c r="R549" i="4" s="1"/>
  <c r="Q548" i="4"/>
  <c r="T548" i="4" s="1"/>
  <c r="P548" i="4"/>
  <c r="O548" i="4"/>
  <c r="R548" i="4" s="1"/>
  <c r="Q547" i="4"/>
  <c r="T547" i="4" s="1"/>
  <c r="P547" i="4"/>
  <c r="O547" i="4"/>
  <c r="R547" i="4" s="1"/>
  <c r="Q546" i="4"/>
  <c r="T546" i="4" s="1"/>
  <c r="P546" i="4"/>
  <c r="O546" i="4"/>
  <c r="R546" i="4" s="1"/>
  <c r="Q545" i="4"/>
  <c r="T545" i="4" s="1"/>
  <c r="P545" i="4"/>
  <c r="O545" i="4"/>
  <c r="R545" i="4" s="1"/>
  <c r="Q544" i="4"/>
  <c r="T544" i="4" s="1"/>
  <c r="P544" i="4"/>
  <c r="O544" i="4"/>
  <c r="R544" i="4" s="1"/>
  <c r="Q543" i="4"/>
  <c r="T543" i="4" s="1"/>
  <c r="P543" i="4"/>
  <c r="O543" i="4"/>
  <c r="R543" i="4" s="1"/>
  <c r="Q542" i="4"/>
  <c r="T542" i="4" s="1"/>
  <c r="P542" i="4"/>
  <c r="O542" i="4"/>
  <c r="R542" i="4" s="1"/>
  <c r="Q541" i="4"/>
  <c r="T541" i="4" s="1"/>
  <c r="P541" i="4"/>
  <c r="O541" i="4"/>
  <c r="R541" i="4" s="1"/>
  <c r="Q540" i="4"/>
  <c r="T540" i="4" s="1"/>
  <c r="P540" i="4"/>
  <c r="O540" i="4"/>
  <c r="R540" i="4" s="1"/>
  <c r="Q539" i="4"/>
  <c r="T539" i="4" s="1"/>
  <c r="P539" i="4"/>
  <c r="O539" i="4"/>
  <c r="R539" i="4" s="1"/>
  <c r="Q538" i="4"/>
  <c r="T538" i="4" s="1"/>
  <c r="P538" i="4"/>
  <c r="O538" i="4"/>
  <c r="R538" i="4" s="1"/>
  <c r="Q537" i="4"/>
  <c r="T537" i="4" s="1"/>
  <c r="P537" i="4"/>
  <c r="O537" i="4"/>
  <c r="R537" i="4" s="1"/>
  <c r="Q536" i="4"/>
  <c r="T536" i="4" s="1"/>
  <c r="P536" i="4"/>
  <c r="O536" i="4"/>
  <c r="R536" i="4" s="1"/>
  <c r="Q535" i="4"/>
  <c r="T535" i="4" s="1"/>
  <c r="P535" i="4"/>
  <c r="O535" i="4"/>
  <c r="R535" i="4" s="1"/>
  <c r="Q534" i="4"/>
  <c r="T534" i="4" s="1"/>
  <c r="P534" i="4"/>
  <c r="O534" i="4"/>
  <c r="R534" i="4" s="1"/>
  <c r="Q533" i="4"/>
  <c r="T533" i="4" s="1"/>
  <c r="P533" i="4"/>
  <c r="O533" i="4"/>
  <c r="R533" i="4" s="1"/>
  <c r="Q532" i="4"/>
  <c r="T532" i="4" s="1"/>
  <c r="P532" i="4"/>
  <c r="O532" i="4"/>
  <c r="R532" i="4" s="1"/>
  <c r="Q531" i="4"/>
  <c r="T531" i="4" s="1"/>
  <c r="P531" i="4"/>
  <c r="O531" i="4"/>
  <c r="R531" i="4" s="1"/>
  <c r="Q530" i="4"/>
  <c r="T530" i="4" s="1"/>
  <c r="P530" i="4"/>
  <c r="O530" i="4"/>
  <c r="R530" i="4" s="1"/>
  <c r="Q529" i="4"/>
  <c r="T529" i="4" s="1"/>
  <c r="P529" i="4"/>
  <c r="O529" i="4"/>
  <c r="R529" i="4" s="1"/>
  <c r="Q528" i="4"/>
  <c r="T528" i="4" s="1"/>
  <c r="P528" i="4"/>
  <c r="O528" i="4"/>
  <c r="R528" i="4" s="1"/>
  <c r="Q527" i="4"/>
  <c r="T527" i="4" s="1"/>
  <c r="P527" i="4"/>
  <c r="O527" i="4"/>
  <c r="R527" i="4" s="1"/>
  <c r="Q526" i="4"/>
  <c r="T526" i="4" s="1"/>
  <c r="P526" i="4"/>
  <c r="O526" i="4"/>
  <c r="R526" i="4" s="1"/>
  <c r="Q525" i="4"/>
  <c r="T525" i="4" s="1"/>
  <c r="P525" i="4"/>
  <c r="O525" i="4"/>
  <c r="R525" i="4" s="1"/>
  <c r="Q524" i="4"/>
  <c r="T524" i="4" s="1"/>
  <c r="P524" i="4"/>
  <c r="O524" i="4"/>
  <c r="R524" i="4" s="1"/>
  <c r="Q523" i="4"/>
  <c r="T523" i="4" s="1"/>
  <c r="P523" i="4"/>
  <c r="O523" i="4"/>
  <c r="R523" i="4" s="1"/>
  <c r="Q522" i="4"/>
  <c r="T522" i="4" s="1"/>
  <c r="P522" i="4"/>
  <c r="O522" i="4"/>
  <c r="R522" i="4" s="1"/>
  <c r="Q521" i="4"/>
  <c r="T521" i="4" s="1"/>
  <c r="P521" i="4"/>
  <c r="O521" i="4"/>
  <c r="R521" i="4" s="1"/>
  <c r="Q520" i="4"/>
  <c r="T520" i="4" s="1"/>
  <c r="P520" i="4"/>
  <c r="O520" i="4"/>
  <c r="R520" i="4" s="1"/>
  <c r="Q519" i="4"/>
  <c r="T519" i="4" s="1"/>
  <c r="P519" i="4"/>
  <c r="O519" i="4"/>
  <c r="R519" i="4" s="1"/>
  <c r="Q518" i="4"/>
  <c r="T518" i="4" s="1"/>
  <c r="P518" i="4"/>
  <c r="O518" i="4"/>
  <c r="R518" i="4" s="1"/>
  <c r="Q517" i="4"/>
  <c r="T517" i="4" s="1"/>
  <c r="P517" i="4"/>
  <c r="O517" i="4"/>
  <c r="R517" i="4" s="1"/>
  <c r="Q516" i="4"/>
  <c r="T516" i="4" s="1"/>
  <c r="P516" i="4"/>
  <c r="O516" i="4"/>
  <c r="R516" i="4" s="1"/>
  <c r="Q515" i="4"/>
  <c r="T515" i="4" s="1"/>
  <c r="P515" i="4"/>
  <c r="O515" i="4"/>
  <c r="R515" i="4" s="1"/>
  <c r="Q514" i="4"/>
  <c r="T514" i="4" s="1"/>
  <c r="P514" i="4"/>
  <c r="O514" i="4"/>
  <c r="R514" i="4" s="1"/>
  <c r="Q513" i="4"/>
  <c r="T513" i="4" s="1"/>
  <c r="P513" i="4"/>
  <c r="O513" i="4"/>
  <c r="R513" i="4" s="1"/>
  <c r="Q512" i="4"/>
  <c r="T512" i="4" s="1"/>
  <c r="P512" i="4"/>
  <c r="O512" i="4"/>
  <c r="R512" i="4" s="1"/>
  <c r="Q511" i="4"/>
  <c r="T511" i="4" s="1"/>
  <c r="P511" i="4"/>
  <c r="O511" i="4"/>
  <c r="R511" i="4" s="1"/>
  <c r="Q510" i="4"/>
  <c r="T510" i="4" s="1"/>
  <c r="P510" i="4"/>
  <c r="O510" i="4"/>
  <c r="R510" i="4" s="1"/>
  <c r="Q509" i="4"/>
  <c r="T509" i="4" s="1"/>
  <c r="P509" i="4"/>
  <c r="O509" i="4"/>
  <c r="R509" i="4" s="1"/>
  <c r="Q508" i="4"/>
  <c r="T508" i="4" s="1"/>
  <c r="P508" i="4"/>
  <c r="O508" i="4"/>
  <c r="R508" i="4" s="1"/>
  <c r="Q507" i="4"/>
  <c r="T507" i="4" s="1"/>
  <c r="P507" i="4"/>
  <c r="O507" i="4"/>
  <c r="R507" i="4" s="1"/>
  <c r="Q506" i="4"/>
  <c r="T506" i="4" s="1"/>
  <c r="P506" i="4"/>
  <c r="O506" i="4"/>
  <c r="R506" i="4" s="1"/>
  <c r="Q505" i="4"/>
  <c r="T505" i="4" s="1"/>
  <c r="P505" i="4"/>
  <c r="O505" i="4"/>
  <c r="R505" i="4" s="1"/>
  <c r="Q504" i="4"/>
  <c r="T504" i="4" s="1"/>
  <c r="P504" i="4"/>
  <c r="O504" i="4"/>
  <c r="R504" i="4" s="1"/>
  <c r="Q503" i="4"/>
  <c r="T503" i="4" s="1"/>
  <c r="P503" i="4"/>
  <c r="O503" i="4"/>
  <c r="R503" i="4" s="1"/>
  <c r="Q502" i="4"/>
  <c r="T502" i="4" s="1"/>
  <c r="P502" i="4"/>
  <c r="O502" i="4"/>
  <c r="R502" i="4" s="1"/>
  <c r="Q501" i="4"/>
  <c r="T501" i="4" s="1"/>
  <c r="P501" i="4"/>
  <c r="O501" i="4"/>
  <c r="R501" i="4" s="1"/>
  <c r="Q500" i="4"/>
  <c r="T500" i="4" s="1"/>
  <c r="P500" i="4"/>
  <c r="O500" i="4"/>
  <c r="R500" i="4" s="1"/>
  <c r="Q499" i="4"/>
  <c r="T499" i="4" s="1"/>
  <c r="P499" i="4"/>
  <c r="O499" i="4"/>
  <c r="R499" i="4" s="1"/>
  <c r="Q498" i="4"/>
  <c r="T498" i="4" s="1"/>
  <c r="P498" i="4"/>
  <c r="O498" i="4"/>
  <c r="R498" i="4" s="1"/>
  <c r="Q497" i="4"/>
  <c r="T497" i="4" s="1"/>
  <c r="P497" i="4"/>
  <c r="O497" i="4"/>
  <c r="R497" i="4" s="1"/>
  <c r="Q496" i="4"/>
  <c r="T496" i="4" s="1"/>
  <c r="P496" i="4"/>
  <c r="O496" i="4"/>
  <c r="R496" i="4" s="1"/>
  <c r="Q495" i="4"/>
  <c r="T495" i="4" s="1"/>
  <c r="P495" i="4"/>
  <c r="O495" i="4"/>
  <c r="R495" i="4" s="1"/>
  <c r="Q494" i="4"/>
  <c r="T494" i="4" s="1"/>
  <c r="P494" i="4"/>
  <c r="O494" i="4"/>
  <c r="R494" i="4" s="1"/>
  <c r="Q493" i="4"/>
  <c r="T493" i="4" s="1"/>
  <c r="P493" i="4"/>
  <c r="O493" i="4"/>
  <c r="R493" i="4" s="1"/>
  <c r="Q492" i="4"/>
  <c r="T492" i="4" s="1"/>
  <c r="P492" i="4"/>
  <c r="O492" i="4"/>
  <c r="R492" i="4" s="1"/>
  <c r="Q491" i="4"/>
  <c r="T491" i="4" s="1"/>
  <c r="P491" i="4"/>
  <c r="O491" i="4"/>
  <c r="R491" i="4" s="1"/>
  <c r="Q490" i="4"/>
  <c r="T490" i="4" s="1"/>
  <c r="P490" i="4"/>
  <c r="O490" i="4"/>
  <c r="R490" i="4" s="1"/>
  <c r="Q489" i="4"/>
  <c r="T489" i="4" s="1"/>
  <c r="P489" i="4"/>
  <c r="O489" i="4"/>
  <c r="R489" i="4" s="1"/>
  <c r="Q488" i="4"/>
  <c r="T488" i="4" s="1"/>
  <c r="P488" i="4"/>
  <c r="O488" i="4"/>
  <c r="R488" i="4" s="1"/>
  <c r="Q487" i="4"/>
  <c r="T487" i="4" s="1"/>
  <c r="P487" i="4"/>
  <c r="O487" i="4"/>
  <c r="R487" i="4" s="1"/>
  <c r="Q486" i="4"/>
  <c r="T486" i="4" s="1"/>
  <c r="P486" i="4"/>
  <c r="O486" i="4"/>
  <c r="R486" i="4" s="1"/>
  <c r="Q485" i="4"/>
  <c r="T485" i="4" s="1"/>
  <c r="P485" i="4"/>
  <c r="O485" i="4"/>
  <c r="R485" i="4" s="1"/>
  <c r="Q484" i="4"/>
  <c r="T484" i="4" s="1"/>
  <c r="P484" i="4"/>
  <c r="O484" i="4"/>
  <c r="R484" i="4" s="1"/>
  <c r="Q483" i="4"/>
  <c r="T483" i="4" s="1"/>
  <c r="P483" i="4"/>
  <c r="O483" i="4"/>
  <c r="R483" i="4" s="1"/>
  <c r="Q482" i="4"/>
  <c r="T482" i="4" s="1"/>
  <c r="P482" i="4"/>
  <c r="O482" i="4"/>
  <c r="R482" i="4" s="1"/>
  <c r="Q481" i="4"/>
  <c r="T481" i="4" s="1"/>
  <c r="P481" i="4"/>
  <c r="O481" i="4"/>
  <c r="R481" i="4" s="1"/>
  <c r="Q480" i="4"/>
  <c r="T480" i="4" s="1"/>
  <c r="P480" i="4"/>
  <c r="O480" i="4"/>
  <c r="R480" i="4" s="1"/>
  <c r="Q479" i="4"/>
  <c r="T479" i="4" s="1"/>
  <c r="P479" i="4"/>
  <c r="O479" i="4"/>
  <c r="R479" i="4" s="1"/>
  <c r="Q478" i="4"/>
  <c r="T478" i="4" s="1"/>
  <c r="P478" i="4"/>
  <c r="O478" i="4"/>
  <c r="R478" i="4" s="1"/>
  <c r="Q477" i="4"/>
  <c r="T477" i="4" s="1"/>
  <c r="P477" i="4"/>
  <c r="O477" i="4"/>
  <c r="R477" i="4" s="1"/>
  <c r="Q476" i="4"/>
  <c r="T476" i="4" s="1"/>
  <c r="P476" i="4"/>
  <c r="O476" i="4"/>
  <c r="R476" i="4" s="1"/>
  <c r="Q475" i="4"/>
  <c r="T475" i="4" s="1"/>
  <c r="P475" i="4"/>
  <c r="O475" i="4"/>
  <c r="R475" i="4" s="1"/>
  <c r="Q474" i="4"/>
  <c r="T474" i="4" s="1"/>
  <c r="P474" i="4"/>
  <c r="O474" i="4"/>
  <c r="R474" i="4" s="1"/>
  <c r="Q473" i="4"/>
  <c r="T473" i="4" s="1"/>
  <c r="P473" i="4"/>
  <c r="O473" i="4"/>
  <c r="R473" i="4" s="1"/>
  <c r="Q472" i="4"/>
  <c r="T472" i="4" s="1"/>
  <c r="P472" i="4"/>
  <c r="O472" i="4"/>
  <c r="R472" i="4" s="1"/>
  <c r="Q471" i="4"/>
  <c r="T471" i="4" s="1"/>
  <c r="P471" i="4"/>
  <c r="O471" i="4"/>
  <c r="R471" i="4" s="1"/>
  <c r="Q470" i="4"/>
  <c r="T470" i="4" s="1"/>
  <c r="P470" i="4"/>
  <c r="O470" i="4"/>
  <c r="R470" i="4" s="1"/>
  <c r="Q469" i="4"/>
  <c r="T469" i="4" s="1"/>
  <c r="P469" i="4"/>
  <c r="O469" i="4"/>
  <c r="R469" i="4" s="1"/>
  <c r="Q468" i="4"/>
  <c r="T468" i="4" s="1"/>
  <c r="P468" i="4"/>
  <c r="O468" i="4"/>
  <c r="R468" i="4" s="1"/>
  <c r="Q467" i="4"/>
  <c r="T467" i="4" s="1"/>
  <c r="P467" i="4"/>
  <c r="O467" i="4"/>
  <c r="R467" i="4" s="1"/>
  <c r="Q466" i="4"/>
  <c r="T466" i="4" s="1"/>
  <c r="P466" i="4"/>
  <c r="O466" i="4"/>
  <c r="R466" i="4" s="1"/>
  <c r="Q465" i="4"/>
  <c r="T465" i="4" s="1"/>
  <c r="P465" i="4"/>
  <c r="O465" i="4"/>
  <c r="R465" i="4" s="1"/>
  <c r="Q464" i="4"/>
  <c r="T464" i="4" s="1"/>
  <c r="P464" i="4"/>
  <c r="O464" i="4"/>
  <c r="R464" i="4" s="1"/>
  <c r="Q463" i="4"/>
  <c r="T463" i="4" s="1"/>
  <c r="P463" i="4"/>
  <c r="O463" i="4"/>
  <c r="R463" i="4" s="1"/>
  <c r="Q462" i="4"/>
  <c r="T462" i="4" s="1"/>
  <c r="P462" i="4"/>
  <c r="O462" i="4"/>
  <c r="R462" i="4" s="1"/>
  <c r="Q461" i="4"/>
  <c r="T461" i="4" s="1"/>
  <c r="P461" i="4"/>
  <c r="O461" i="4"/>
  <c r="R461" i="4" s="1"/>
  <c r="Q460" i="4"/>
  <c r="T460" i="4" s="1"/>
  <c r="P460" i="4"/>
  <c r="O460" i="4"/>
  <c r="R460" i="4" s="1"/>
  <c r="Q459" i="4"/>
  <c r="T459" i="4" s="1"/>
  <c r="P459" i="4"/>
  <c r="O459" i="4"/>
  <c r="R459" i="4" s="1"/>
  <c r="Q458" i="4"/>
  <c r="T458" i="4" s="1"/>
  <c r="P458" i="4"/>
  <c r="O458" i="4"/>
  <c r="R458" i="4" s="1"/>
  <c r="Q457" i="4"/>
  <c r="T457" i="4" s="1"/>
  <c r="P457" i="4"/>
  <c r="O457" i="4"/>
  <c r="R457" i="4" s="1"/>
  <c r="Q456" i="4"/>
  <c r="T456" i="4" s="1"/>
  <c r="P456" i="4"/>
  <c r="O456" i="4"/>
  <c r="R456" i="4" s="1"/>
  <c r="Q455" i="4"/>
  <c r="T455" i="4" s="1"/>
  <c r="P455" i="4"/>
  <c r="O455" i="4"/>
  <c r="R455" i="4" s="1"/>
  <c r="Q454" i="4"/>
  <c r="T454" i="4" s="1"/>
  <c r="P454" i="4"/>
  <c r="O454" i="4"/>
  <c r="R454" i="4" s="1"/>
  <c r="Q453" i="4"/>
  <c r="T453" i="4" s="1"/>
  <c r="P453" i="4"/>
  <c r="O453" i="4"/>
  <c r="R453" i="4" s="1"/>
  <c r="Q452" i="4"/>
  <c r="T452" i="4" s="1"/>
  <c r="P452" i="4"/>
  <c r="O452" i="4"/>
  <c r="R452" i="4" s="1"/>
  <c r="Q451" i="4"/>
  <c r="T451" i="4" s="1"/>
  <c r="P451" i="4"/>
  <c r="O451" i="4"/>
  <c r="R451" i="4" s="1"/>
  <c r="Q450" i="4"/>
  <c r="T450" i="4" s="1"/>
  <c r="P450" i="4"/>
  <c r="O450" i="4"/>
  <c r="R450" i="4" s="1"/>
  <c r="Q449" i="4"/>
  <c r="T449" i="4" s="1"/>
  <c r="P449" i="4"/>
  <c r="O449" i="4"/>
  <c r="R449" i="4" s="1"/>
  <c r="Q448" i="4"/>
  <c r="T448" i="4" s="1"/>
  <c r="P448" i="4"/>
  <c r="O448" i="4"/>
  <c r="R448" i="4" s="1"/>
  <c r="Q447" i="4"/>
  <c r="T447" i="4" s="1"/>
  <c r="P447" i="4"/>
  <c r="O447" i="4"/>
  <c r="R447" i="4" s="1"/>
  <c r="Q446" i="4"/>
  <c r="T446" i="4" s="1"/>
  <c r="P446" i="4"/>
  <c r="O446" i="4"/>
  <c r="R446" i="4" s="1"/>
  <c r="Q445" i="4"/>
  <c r="T445" i="4" s="1"/>
  <c r="P445" i="4"/>
  <c r="O445" i="4"/>
  <c r="R445" i="4" s="1"/>
  <c r="Q444" i="4"/>
  <c r="T444" i="4" s="1"/>
  <c r="P444" i="4"/>
  <c r="O444" i="4"/>
  <c r="R444" i="4" s="1"/>
  <c r="Q443" i="4"/>
  <c r="T443" i="4" s="1"/>
  <c r="P443" i="4"/>
  <c r="O443" i="4"/>
  <c r="R443" i="4" s="1"/>
  <c r="Q442" i="4"/>
  <c r="T442" i="4" s="1"/>
  <c r="P442" i="4"/>
  <c r="O442" i="4"/>
  <c r="R442" i="4" s="1"/>
  <c r="Q441" i="4"/>
  <c r="T441" i="4" s="1"/>
  <c r="P441" i="4"/>
  <c r="O441" i="4"/>
  <c r="R441" i="4" s="1"/>
  <c r="Q440" i="4"/>
  <c r="T440" i="4" s="1"/>
  <c r="P440" i="4"/>
  <c r="O440" i="4"/>
  <c r="R440" i="4" s="1"/>
  <c r="Q439" i="4"/>
  <c r="T439" i="4" s="1"/>
  <c r="P439" i="4"/>
  <c r="O439" i="4"/>
  <c r="R439" i="4" s="1"/>
  <c r="Q438" i="4"/>
  <c r="T438" i="4" s="1"/>
  <c r="P438" i="4"/>
  <c r="O438" i="4"/>
  <c r="R438" i="4" s="1"/>
  <c r="Q437" i="4"/>
  <c r="T437" i="4" s="1"/>
  <c r="P437" i="4"/>
  <c r="O437" i="4"/>
  <c r="R437" i="4" s="1"/>
  <c r="Q436" i="4"/>
  <c r="T436" i="4" s="1"/>
  <c r="P436" i="4"/>
  <c r="O436" i="4"/>
  <c r="R436" i="4" s="1"/>
  <c r="Q435" i="4"/>
  <c r="T435" i="4" s="1"/>
  <c r="P435" i="4"/>
  <c r="O435" i="4"/>
  <c r="R435" i="4" s="1"/>
  <c r="Q434" i="4"/>
  <c r="T434" i="4" s="1"/>
  <c r="P434" i="4"/>
  <c r="O434" i="4"/>
  <c r="R434" i="4" s="1"/>
  <c r="Q433" i="4"/>
  <c r="T433" i="4" s="1"/>
  <c r="P433" i="4"/>
  <c r="O433" i="4"/>
  <c r="R433" i="4" s="1"/>
  <c r="Q432" i="4"/>
  <c r="T432" i="4" s="1"/>
  <c r="P432" i="4"/>
  <c r="O432" i="4"/>
  <c r="R432" i="4" s="1"/>
  <c r="Q431" i="4"/>
  <c r="T431" i="4" s="1"/>
  <c r="P431" i="4"/>
  <c r="O431" i="4"/>
  <c r="R431" i="4" s="1"/>
  <c r="Q430" i="4"/>
  <c r="T430" i="4" s="1"/>
  <c r="P430" i="4"/>
  <c r="O430" i="4"/>
  <c r="R430" i="4" s="1"/>
  <c r="Q429" i="4"/>
  <c r="T429" i="4" s="1"/>
  <c r="P429" i="4"/>
  <c r="O429" i="4"/>
  <c r="R429" i="4" s="1"/>
  <c r="Q428" i="4"/>
  <c r="T428" i="4" s="1"/>
  <c r="P428" i="4"/>
  <c r="O428" i="4"/>
  <c r="R428" i="4" s="1"/>
  <c r="Q427" i="4"/>
  <c r="T427" i="4" s="1"/>
  <c r="P427" i="4"/>
  <c r="O427" i="4"/>
  <c r="R427" i="4" s="1"/>
  <c r="Q426" i="4"/>
  <c r="T426" i="4" s="1"/>
  <c r="P426" i="4"/>
  <c r="O426" i="4"/>
  <c r="R426" i="4" s="1"/>
  <c r="Q425" i="4"/>
  <c r="T425" i="4" s="1"/>
  <c r="P425" i="4"/>
  <c r="O425" i="4"/>
  <c r="R425" i="4" s="1"/>
  <c r="Q424" i="4"/>
  <c r="T424" i="4" s="1"/>
  <c r="P424" i="4"/>
  <c r="O424" i="4"/>
  <c r="R424" i="4" s="1"/>
  <c r="Q423" i="4"/>
  <c r="T423" i="4" s="1"/>
  <c r="P423" i="4"/>
  <c r="O423" i="4"/>
  <c r="R423" i="4" s="1"/>
  <c r="Q422" i="4"/>
  <c r="T422" i="4" s="1"/>
  <c r="P422" i="4"/>
  <c r="O422" i="4"/>
  <c r="R422" i="4" s="1"/>
  <c r="Q421" i="4"/>
  <c r="T421" i="4" s="1"/>
  <c r="P421" i="4"/>
  <c r="O421" i="4"/>
  <c r="R421" i="4" s="1"/>
  <c r="Q420" i="4"/>
  <c r="T420" i="4" s="1"/>
  <c r="P420" i="4"/>
  <c r="O420" i="4"/>
  <c r="R420" i="4" s="1"/>
  <c r="Q419" i="4"/>
  <c r="T419" i="4" s="1"/>
  <c r="P419" i="4"/>
  <c r="O419" i="4"/>
  <c r="R419" i="4" s="1"/>
  <c r="Q418" i="4"/>
  <c r="T418" i="4" s="1"/>
  <c r="P418" i="4"/>
  <c r="O418" i="4"/>
  <c r="R418" i="4" s="1"/>
  <c r="Q417" i="4"/>
  <c r="T417" i="4" s="1"/>
  <c r="P417" i="4"/>
  <c r="O417" i="4"/>
  <c r="R417" i="4" s="1"/>
  <c r="Q416" i="4"/>
  <c r="T416" i="4" s="1"/>
  <c r="P416" i="4"/>
  <c r="O416" i="4"/>
  <c r="R416" i="4" s="1"/>
  <c r="Q415" i="4"/>
  <c r="T415" i="4" s="1"/>
  <c r="P415" i="4"/>
  <c r="O415" i="4"/>
  <c r="R415" i="4" s="1"/>
  <c r="Q414" i="4"/>
  <c r="T414" i="4" s="1"/>
  <c r="P414" i="4"/>
  <c r="O414" i="4"/>
  <c r="R414" i="4" s="1"/>
  <c r="Q413" i="4"/>
  <c r="T413" i="4" s="1"/>
  <c r="P413" i="4"/>
  <c r="O413" i="4"/>
  <c r="R413" i="4" s="1"/>
  <c r="Q412" i="4"/>
  <c r="T412" i="4" s="1"/>
  <c r="P412" i="4"/>
  <c r="O412" i="4"/>
  <c r="R412" i="4" s="1"/>
  <c r="Q411" i="4"/>
  <c r="T411" i="4" s="1"/>
  <c r="P411" i="4"/>
  <c r="O411" i="4"/>
  <c r="R411" i="4" s="1"/>
  <c r="Q410" i="4"/>
  <c r="T410" i="4" s="1"/>
  <c r="P410" i="4"/>
  <c r="O410" i="4"/>
  <c r="R410" i="4" s="1"/>
  <c r="Q409" i="4"/>
  <c r="T409" i="4" s="1"/>
  <c r="P409" i="4"/>
  <c r="O409" i="4"/>
  <c r="R409" i="4" s="1"/>
  <c r="Q408" i="4"/>
  <c r="T408" i="4" s="1"/>
  <c r="P408" i="4"/>
  <c r="O408" i="4"/>
  <c r="R408" i="4" s="1"/>
  <c r="Q407" i="4"/>
  <c r="T407" i="4" s="1"/>
  <c r="P407" i="4"/>
  <c r="O407" i="4"/>
  <c r="R407" i="4" s="1"/>
  <c r="Q406" i="4"/>
  <c r="T406" i="4" s="1"/>
  <c r="P406" i="4"/>
  <c r="O406" i="4"/>
  <c r="R406" i="4" s="1"/>
  <c r="Q405" i="4"/>
  <c r="T405" i="4" s="1"/>
  <c r="P405" i="4"/>
  <c r="O405" i="4"/>
  <c r="R405" i="4" s="1"/>
  <c r="Q404" i="4"/>
  <c r="T404" i="4" s="1"/>
  <c r="P404" i="4"/>
  <c r="O404" i="4"/>
  <c r="R404" i="4" s="1"/>
  <c r="Q403" i="4"/>
  <c r="T403" i="4" s="1"/>
  <c r="P403" i="4"/>
  <c r="O403" i="4"/>
  <c r="R403" i="4" s="1"/>
  <c r="Q402" i="4"/>
  <c r="T402" i="4" s="1"/>
  <c r="P402" i="4"/>
  <c r="O402" i="4"/>
  <c r="R402" i="4" s="1"/>
  <c r="Q401" i="4"/>
  <c r="T401" i="4" s="1"/>
  <c r="P401" i="4"/>
  <c r="O401" i="4"/>
  <c r="R401" i="4" s="1"/>
  <c r="Q400" i="4"/>
  <c r="T400" i="4" s="1"/>
  <c r="P400" i="4"/>
  <c r="O400" i="4"/>
  <c r="R400" i="4" s="1"/>
  <c r="Q399" i="4"/>
  <c r="T399" i="4" s="1"/>
  <c r="P399" i="4"/>
  <c r="O399" i="4"/>
  <c r="R399" i="4" s="1"/>
  <c r="Q398" i="4"/>
  <c r="T398" i="4" s="1"/>
  <c r="P398" i="4"/>
  <c r="O398" i="4"/>
  <c r="R398" i="4" s="1"/>
  <c r="Q397" i="4"/>
  <c r="T397" i="4" s="1"/>
  <c r="P397" i="4"/>
  <c r="O397" i="4"/>
  <c r="R397" i="4" s="1"/>
  <c r="Q396" i="4"/>
  <c r="T396" i="4" s="1"/>
  <c r="P396" i="4"/>
  <c r="O396" i="4"/>
  <c r="R396" i="4" s="1"/>
  <c r="Q395" i="4"/>
  <c r="T395" i="4" s="1"/>
  <c r="P395" i="4"/>
  <c r="O395" i="4"/>
  <c r="R395" i="4" s="1"/>
  <c r="Q394" i="4"/>
  <c r="T394" i="4" s="1"/>
  <c r="P394" i="4"/>
  <c r="O394" i="4"/>
  <c r="R394" i="4" s="1"/>
  <c r="Q393" i="4"/>
  <c r="T393" i="4" s="1"/>
  <c r="P393" i="4"/>
  <c r="O393" i="4"/>
  <c r="R393" i="4" s="1"/>
  <c r="Q392" i="4"/>
  <c r="T392" i="4" s="1"/>
  <c r="P392" i="4"/>
  <c r="O392" i="4"/>
  <c r="R392" i="4" s="1"/>
  <c r="Q391" i="4"/>
  <c r="T391" i="4" s="1"/>
  <c r="P391" i="4"/>
  <c r="O391" i="4"/>
  <c r="R391" i="4" s="1"/>
  <c r="Q390" i="4"/>
  <c r="T390" i="4" s="1"/>
  <c r="P390" i="4"/>
  <c r="O390" i="4"/>
  <c r="R390" i="4" s="1"/>
  <c r="Q389" i="4"/>
  <c r="T389" i="4" s="1"/>
  <c r="P389" i="4"/>
  <c r="O389" i="4"/>
  <c r="R389" i="4" s="1"/>
  <c r="Q388" i="4"/>
  <c r="T388" i="4" s="1"/>
  <c r="P388" i="4"/>
  <c r="O388" i="4"/>
  <c r="R388" i="4" s="1"/>
  <c r="Q387" i="4"/>
  <c r="T387" i="4" s="1"/>
  <c r="P387" i="4"/>
  <c r="O387" i="4"/>
  <c r="R387" i="4" s="1"/>
  <c r="Q386" i="4"/>
  <c r="T386" i="4" s="1"/>
  <c r="P386" i="4"/>
  <c r="O386" i="4"/>
  <c r="R386" i="4" s="1"/>
  <c r="Q385" i="4"/>
  <c r="T385" i="4" s="1"/>
  <c r="P385" i="4"/>
  <c r="O385" i="4"/>
  <c r="R385" i="4" s="1"/>
  <c r="Q384" i="4"/>
  <c r="T384" i="4" s="1"/>
  <c r="P384" i="4"/>
  <c r="O384" i="4"/>
  <c r="R384" i="4" s="1"/>
  <c r="Q383" i="4"/>
  <c r="T383" i="4" s="1"/>
  <c r="P383" i="4"/>
  <c r="O383" i="4"/>
  <c r="R383" i="4" s="1"/>
  <c r="Q382" i="4"/>
  <c r="T382" i="4" s="1"/>
  <c r="P382" i="4"/>
  <c r="O382" i="4"/>
  <c r="R382" i="4" s="1"/>
  <c r="Q381" i="4"/>
  <c r="T381" i="4" s="1"/>
  <c r="P381" i="4"/>
  <c r="O381" i="4"/>
  <c r="R381" i="4" s="1"/>
  <c r="Q380" i="4"/>
  <c r="T380" i="4" s="1"/>
  <c r="P380" i="4"/>
  <c r="O380" i="4"/>
  <c r="R380" i="4" s="1"/>
  <c r="Q379" i="4"/>
  <c r="T379" i="4" s="1"/>
  <c r="P379" i="4"/>
  <c r="O379" i="4"/>
  <c r="R379" i="4" s="1"/>
  <c r="Q378" i="4"/>
  <c r="T378" i="4" s="1"/>
  <c r="P378" i="4"/>
  <c r="O378" i="4"/>
  <c r="R378" i="4" s="1"/>
  <c r="Q377" i="4"/>
  <c r="T377" i="4" s="1"/>
  <c r="P377" i="4"/>
  <c r="O377" i="4"/>
  <c r="R377" i="4" s="1"/>
  <c r="Q376" i="4"/>
  <c r="T376" i="4" s="1"/>
  <c r="P376" i="4"/>
  <c r="O376" i="4"/>
  <c r="R376" i="4" s="1"/>
  <c r="Q375" i="4"/>
  <c r="T375" i="4" s="1"/>
  <c r="P375" i="4"/>
  <c r="O375" i="4"/>
  <c r="R375" i="4" s="1"/>
  <c r="Q374" i="4"/>
  <c r="T374" i="4" s="1"/>
  <c r="P374" i="4"/>
  <c r="O374" i="4"/>
  <c r="R374" i="4" s="1"/>
  <c r="Q373" i="4"/>
  <c r="T373" i="4" s="1"/>
  <c r="P373" i="4"/>
  <c r="O373" i="4"/>
  <c r="R373" i="4" s="1"/>
  <c r="Q372" i="4"/>
  <c r="T372" i="4" s="1"/>
  <c r="P372" i="4"/>
  <c r="O372" i="4"/>
  <c r="R372" i="4" s="1"/>
  <c r="Q371" i="4"/>
  <c r="T371" i="4" s="1"/>
  <c r="P371" i="4"/>
  <c r="O371" i="4"/>
  <c r="R371" i="4" s="1"/>
  <c r="Q370" i="4"/>
  <c r="T370" i="4" s="1"/>
  <c r="P370" i="4"/>
  <c r="O370" i="4"/>
  <c r="R370" i="4" s="1"/>
  <c r="Q369" i="4"/>
  <c r="T369" i="4" s="1"/>
  <c r="P369" i="4"/>
  <c r="O369" i="4"/>
  <c r="R369" i="4" s="1"/>
  <c r="Q368" i="4"/>
  <c r="T368" i="4" s="1"/>
  <c r="P368" i="4"/>
  <c r="O368" i="4"/>
  <c r="R368" i="4" s="1"/>
  <c r="Q367" i="4"/>
  <c r="T367" i="4" s="1"/>
  <c r="P367" i="4"/>
  <c r="O367" i="4"/>
  <c r="R367" i="4" s="1"/>
  <c r="Q366" i="4"/>
  <c r="T366" i="4" s="1"/>
  <c r="P366" i="4"/>
  <c r="O366" i="4"/>
  <c r="R366" i="4" s="1"/>
  <c r="Q365" i="4"/>
  <c r="T365" i="4" s="1"/>
  <c r="P365" i="4"/>
  <c r="O365" i="4"/>
  <c r="R365" i="4" s="1"/>
  <c r="Q364" i="4"/>
  <c r="T364" i="4" s="1"/>
  <c r="P364" i="4"/>
  <c r="O364" i="4"/>
  <c r="R364" i="4" s="1"/>
  <c r="Q363" i="4"/>
  <c r="T363" i="4" s="1"/>
  <c r="P363" i="4"/>
  <c r="O363" i="4"/>
  <c r="R363" i="4" s="1"/>
  <c r="Q362" i="4"/>
  <c r="T362" i="4" s="1"/>
  <c r="P362" i="4"/>
  <c r="O362" i="4"/>
  <c r="R362" i="4" s="1"/>
  <c r="Q361" i="4"/>
  <c r="T361" i="4" s="1"/>
  <c r="P361" i="4"/>
  <c r="O361" i="4"/>
  <c r="R361" i="4" s="1"/>
  <c r="Q360" i="4"/>
  <c r="T360" i="4" s="1"/>
  <c r="P360" i="4"/>
  <c r="O360" i="4"/>
  <c r="R360" i="4" s="1"/>
  <c r="Q359" i="4"/>
  <c r="T359" i="4" s="1"/>
  <c r="P359" i="4"/>
  <c r="O359" i="4"/>
  <c r="R359" i="4" s="1"/>
  <c r="Q358" i="4"/>
  <c r="T358" i="4" s="1"/>
  <c r="P358" i="4"/>
  <c r="O358" i="4"/>
  <c r="R358" i="4" s="1"/>
  <c r="Q357" i="4"/>
  <c r="T357" i="4" s="1"/>
  <c r="P357" i="4"/>
  <c r="O357" i="4"/>
  <c r="R357" i="4" s="1"/>
  <c r="Q356" i="4"/>
  <c r="T356" i="4" s="1"/>
  <c r="P356" i="4"/>
  <c r="O356" i="4"/>
  <c r="R356" i="4" s="1"/>
  <c r="Q355" i="4"/>
  <c r="T355" i="4" s="1"/>
  <c r="P355" i="4"/>
  <c r="O355" i="4"/>
  <c r="R355" i="4" s="1"/>
  <c r="Q354" i="4"/>
  <c r="T354" i="4" s="1"/>
  <c r="P354" i="4"/>
  <c r="O354" i="4"/>
  <c r="R354" i="4" s="1"/>
  <c r="Q353" i="4"/>
  <c r="T353" i="4" s="1"/>
  <c r="P353" i="4"/>
  <c r="O353" i="4"/>
  <c r="R353" i="4" s="1"/>
  <c r="Q352" i="4"/>
  <c r="T352" i="4" s="1"/>
  <c r="P352" i="4"/>
  <c r="O352" i="4"/>
  <c r="R352" i="4" s="1"/>
  <c r="Q351" i="4"/>
  <c r="T351" i="4" s="1"/>
  <c r="P351" i="4"/>
  <c r="O351" i="4"/>
  <c r="R351" i="4" s="1"/>
  <c r="Q350" i="4"/>
  <c r="T350" i="4" s="1"/>
  <c r="P350" i="4"/>
  <c r="O350" i="4"/>
  <c r="R350" i="4" s="1"/>
  <c r="Q349" i="4"/>
  <c r="T349" i="4" s="1"/>
  <c r="P349" i="4"/>
  <c r="O349" i="4"/>
  <c r="R349" i="4" s="1"/>
  <c r="Q348" i="4"/>
  <c r="T348" i="4" s="1"/>
  <c r="P348" i="4"/>
  <c r="O348" i="4"/>
  <c r="R348" i="4" s="1"/>
  <c r="Q347" i="4"/>
  <c r="T347" i="4" s="1"/>
  <c r="P347" i="4"/>
  <c r="O347" i="4"/>
  <c r="R347" i="4" s="1"/>
  <c r="Q346" i="4"/>
  <c r="T346" i="4" s="1"/>
  <c r="P346" i="4"/>
  <c r="O346" i="4"/>
  <c r="R346" i="4" s="1"/>
  <c r="Q345" i="4"/>
  <c r="T345" i="4" s="1"/>
  <c r="P345" i="4"/>
  <c r="O345" i="4"/>
  <c r="R345" i="4" s="1"/>
  <c r="Q344" i="4"/>
  <c r="T344" i="4" s="1"/>
  <c r="P344" i="4"/>
  <c r="O344" i="4"/>
  <c r="R344" i="4" s="1"/>
  <c r="Q343" i="4"/>
  <c r="T343" i="4" s="1"/>
  <c r="P343" i="4"/>
  <c r="O343" i="4"/>
  <c r="R343" i="4" s="1"/>
  <c r="Q342" i="4"/>
  <c r="T342" i="4" s="1"/>
  <c r="P342" i="4"/>
  <c r="O342" i="4"/>
  <c r="R342" i="4" s="1"/>
  <c r="Q341" i="4"/>
  <c r="T341" i="4" s="1"/>
  <c r="P341" i="4"/>
  <c r="O341" i="4"/>
  <c r="R341" i="4" s="1"/>
  <c r="Q340" i="4"/>
  <c r="T340" i="4" s="1"/>
  <c r="P340" i="4"/>
  <c r="O340" i="4"/>
  <c r="R340" i="4" s="1"/>
  <c r="Q339" i="4"/>
  <c r="T339" i="4" s="1"/>
  <c r="P339" i="4"/>
  <c r="O339" i="4"/>
  <c r="R339" i="4" s="1"/>
  <c r="Q338" i="4"/>
  <c r="T338" i="4" s="1"/>
  <c r="P338" i="4"/>
  <c r="O338" i="4"/>
  <c r="R338" i="4" s="1"/>
  <c r="Q337" i="4"/>
  <c r="T337" i="4" s="1"/>
  <c r="P337" i="4"/>
  <c r="O337" i="4"/>
  <c r="R337" i="4" s="1"/>
  <c r="Q336" i="4"/>
  <c r="T336" i="4" s="1"/>
  <c r="P336" i="4"/>
  <c r="O336" i="4"/>
  <c r="R336" i="4" s="1"/>
  <c r="Q335" i="4"/>
  <c r="T335" i="4" s="1"/>
  <c r="P335" i="4"/>
  <c r="O335" i="4"/>
  <c r="R335" i="4" s="1"/>
  <c r="Q334" i="4"/>
  <c r="T334" i="4" s="1"/>
  <c r="P334" i="4"/>
  <c r="O334" i="4"/>
  <c r="R334" i="4" s="1"/>
  <c r="Q333" i="4"/>
  <c r="T333" i="4" s="1"/>
  <c r="P333" i="4"/>
  <c r="O333" i="4"/>
  <c r="R333" i="4" s="1"/>
  <c r="Q332" i="4"/>
  <c r="T332" i="4" s="1"/>
  <c r="P332" i="4"/>
  <c r="O332" i="4"/>
  <c r="R332" i="4" s="1"/>
  <c r="Q331" i="4"/>
  <c r="T331" i="4" s="1"/>
  <c r="P331" i="4"/>
  <c r="O331" i="4"/>
  <c r="R331" i="4" s="1"/>
  <c r="Q330" i="4"/>
  <c r="T330" i="4" s="1"/>
  <c r="P330" i="4"/>
  <c r="O330" i="4"/>
  <c r="R330" i="4" s="1"/>
  <c r="Q329" i="4"/>
  <c r="T329" i="4" s="1"/>
  <c r="P329" i="4"/>
  <c r="O329" i="4"/>
  <c r="R329" i="4" s="1"/>
  <c r="Q328" i="4"/>
  <c r="T328" i="4" s="1"/>
  <c r="P328" i="4"/>
  <c r="O328" i="4"/>
  <c r="R328" i="4" s="1"/>
  <c r="Q327" i="4"/>
  <c r="T327" i="4" s="1"/>
  <c r="P327" i="4"/>
  <c r="O327" i="4"/>
  <c r="R327" i="4" s="1"/>
  <c r="Q326" i="4"/>
  <c r="T326" i="4" s="1"/>
  <c r="P326" i="4"/>
  <c r="O326" i="4"/>
  <c r="R326" i="4" s="1"/>
  <c r="Q325" i="4"/>
  <c r="T325" i="4" s="1"/>
  <c r="P325" i="4"/>
  <c r="O325" i="4"/>
  <c r="R325" i="4" s="1"/>
  <c r="Q324" i="4"/>
  <c r="T324" i="4" s="1"/>
  <c r="P324" i="4"/>
  <c r="O324" i="4"/>
  <c r="R324" i="4" s="1"/>
  <c r="Q323" i="4"/>
  <c r="T323" i="4" s="1"/>
  <c r="P323" i="4"/>
  <c r="O323" i="4"/>
  <c r="R323" i="4" s="1"/>
  <c r="Q322" i="4"/>
  <c r="T322" i="4" s="1"/>
  <c r="P322" i="4"/>
  <c r="O322" i="4"/>
  <c r="R322" i="4" s="1"/>
  <c r="Q321" i="4"/>
  <c r="T321" i="4" s="1"/>
  <c r="P321" i="4"/>
  <c r="O321" i="4"/>
  <c r="R321" i="4" s="1"/>
  <c r="Q320" i="4"/>
  <c r="T320" i="4" s="1"/>
  <c r="P320" i="4"/>
  <c r="O320" i="4"/>
  <c r="R320" i="4" s="1"/>
  <c r="Q319" i="4"/>
  <c r="T319" i="4" s="1"/>
  <c r="P319" i="4"/>
  <c r="O319" i="4"/>
  <c r="R319" i="4" s="1"/>
  <c r="Q318" i="4"/>
  <c r="T318" i="4" s="1"/>
  <c r="P318" i="4"/>
  <c r="O318" i="4"/>
  <c r="R318" i="4" s="1"/>
  <c r="Q317" i="4"/>
  <c r="T317" i="4" s="1"/>
  <c r="P317" i="4"/>
  <c r="O317" i="4"/>
  <c r="R317" i="4" s="1"/>
  <c r="Q316" i="4"/>
  <c r="T316" i="4" s="1"/>
  <c r="P316" i="4"/>
  <c r="O316" i="4"/>
  <c r="R316" i="4" s="1"/>
  <c r="Q315" i="4"/>
  <c r="T315" i="4" s="1"/>
  <c r="P315" i="4"/>
  <c r="O315" i="4"/>
  <c r="R315" i="4" s="1"/>
  <c r="Q314" i="4"/>
  <c r="T314" i="4" s="1"/>
  <c r="P314" i="4"/>
  <c r="O314" i="4"/>
  <c r="R314" i="4" s="1"/>
  <c r="Q313" i="4"/>
  <c r="T313" i="4" s="1"/>
  <c r="P313" i="4"/>
  <c r="O313" i="4"/>
  <c r="R313" i="4" s="1"/>
  <c r="Q312" i="4"/>
  <c r="T312" i="4" s="1"/>
  <c r="P312" i="4"/>
  <c r="O312" i="4"/>
  <c r="R312" i="4" s="1"/>
  <c r="Q311" i="4"/>
  <c r="T311" i="4" s="1"/>
  <c r="P311" i="4"/>
  <c r="O311" i="4"/>
  <c r="R311" i="4" s="1"/>
  <c r="Q310" i="4"/>
  <c r="T310" i="4" s="1"/>
  <c r="P310" i="4"/>
  <c r="O310" i="4"/>
  <c r="R310" i="4" s="1"/>
  <c r="Q309" i="4"/>
  <c r="T309" i="4" s="1"/>
  <c r="P309" i="4"/>
  <c r="O309" i="4"/>
  <c r="R309" i="4" s="1"/>
  <c r="Q308" i="4"/>
  <c r="T308" i="4" s="1"/>
  <c r="P308" i="4"/>
  <c r="O308" i="4"/>
  <c r="R308" i="4" s="1"/>
  <c r="Q307" i="4"/>
  <c r="T307" i="4" s="1"/>
  <c r="P307" i="4"/>
  <c r="O307" i="4"/>
  <c r="R307" i="4" s="1"/>
  <c r="Q306" i="4"/>
  <c r="T306" i="4" s="1"/>
  <c r="P306" i="4"/>
  <c r="O306" i="4"/>
  <c r="R306" i="4" s="1"/>
  <c r="Q305" i="4"/>
  <c r="T305" i="4" s="1"/>
  <c r="P305" i="4"/>
  <c r="O305" i="4"/>
  <c r="R305" i="4" s="1"/>
  <c r="Q304" i="4"/>
  <c r="T304" i="4" s="1"/>
  <c r="P304" i="4"/>
  <c r="O304" i="4"/>
  <c r="R304" i="4" s="1"/>
  <c r="Q303" i="4"/>
  <c r="T303" i="4" s="1"/>
  <c r="P303" i="4"/>
  <c r="O303" i="4"/>
  <c r="R303" i="4" s="1"/>
  <c r="Q302" i="4"/>
  <c r="T302" i="4" s="1"/>
  <c r="P302" i="4"/>
  <c r="O302" i="4"/>
  <c r="R302" i="4" s="1"/>
  <c r="Q301" i="4"/>
  <c r="T301" i="4" s="1"/>
  <c r="P301" i="4"/>
  <c r="O301" i="4"/>
  <c r="R301" i="4" s="1"/>
  <c r="Q300" i="4"/>
  <c r="T300" i="4" s="1"/>
  <c r="P300" i="4"/>
  <c r="O300" i="4"/>
  <c r="R300" i="4" s="1"/>
  <c r="Q299" i="4"/>
  <c r="T299" i="4" s="1"/>
  <c r="P299" i="4"/>
  <c r="O299" i="4"/>
  <c r="R299" i="4" s="1"/>
  <c r="Q298" i="4"/>
  <c r="T298" i="4" s="1"/>
  <c r="P298" i="4"/>
  <c r="O298" i="4"/>
  <c r="R298" i="4" s="1"/>
  <c r="Q297" i="4"/>
  <c r="T297" i="4" s="1"/>
  <c r="P297" i="4"/>
  <c r="O297" i="4"/>
  <c r="R297" i="4" s="1"/>
  <c r="Q296" i="4"/>
  <c r="T296" i="4" s="1"/>
  <c r="P296" i="4"/>
  <c r="O296" i="4"/>
  <c r="R296" i="4" s="1"/>
  <c r="Q295" i="4"/>
  <c r="T295" i="4" s="1"/>
  <c r="P295" i="4"/>
  <c r="O295" i="4"/>
  <c r="R295" i="4" s="1"/>
  <c r="Q294" i="4"/>
  <c r="T294" i="4" s="1"/>
  <c r="P294" i="4"/>
  <c r="O294" i="4"/>
  <c r="R294" i="4" s="1"/>
  <c r="Q293" i="4"/>
  <c r="T293" i="4" s="1"/>
  <c r="P293" i="4"/>
  <c r="O293" i="4"/>
  <c r="R293" i="4" s="1"/>
  <c r="Q292" i="4"/>
  <c r="T292" i="4" s="1"/>
  <c r="P292" i="4"/>
  <c r="O292" i="4"/>
  <c r="R292" i="4" s="1"/>
  <c r="Q291" i="4"/>
  <c r="T291" i="4" s="1"/>
  <c r="P291" i="4"/>
  <c r="O291" i="4"/>
  <c r="R291" i="4" s="1"/>
  <c r="Q290" i="4"/>
  <c r="T290" i="4" s="1"/>
  <c r="P290" i="4"/>
  <c r="O290" i="4"/>
  <c r="R290" i="4" s="1"/>
  <c r="Q289" i="4"/>
  <c r="T289" i="4" s="1"/>
  <c r="P289" i="4"/>
  <c r="O289" i="4"/>
  <c r="R289" i="4" s="1"/>
  <c r="Q288" i="4"/>
  <c r="T288" i="4" s="1"/>
  <c r="P288" i="4"/>
  <c r="O288" i="4"/>
  <c r="R288" i="4" s="1"/>
  <c r="Q287" i="4"/>
  <c r="T287" i="4" s="1"/>
  <c r="P287" i="4"/>
  <c r="O287" i="4"/>
  <c r="R287" i="4" s="1"/>
  <c r="Q286" i="4"/>
  <c r="T286" i="4" s="1"/>
  <c r="P286" i="4"/>
  <c r="O286" i="4"/>
  <c r="R286" i="4" s="1"/>
  <c r="Q285" i="4"/>
  <c r="T285" i="4" s="1"/>
  <c r="P285" i="4"/>
  <c r="O285" i="4"/>
  <c r="R285" i="4" s="1"/>
  <c r="Q284" i="4"/>
  <c r="T284" i="4" s="1"/>
  <c r="P284" i="4"/>
  <c r="O284" i="4"/>
  <c r="R284" i="4" s="1"/>
  <c r="Q283" i="4"/>
  <c r="T283" i="4" s="1"/>
  <c r="P283" i="4"/>
  <c r="O283" i="4"/>
  <c r="R283" i="4" s="1"/>
  <c r="Q282" i="4"/>
  <c r="T282" i="4" s="1"/>
  <c r="P282" i="4"/>
  <c r="O282" i="4"/>
  <c r="R282" i="4" s="1"/>
  <c r="Q281" i="4"/>
  <c r="T281" i="4" s="1"/>
  <c r="P281" i="4"/>
  <c r="O281" i="4"/>
  <c r="R281" i="4" s="1"/>
  <c r="Q280" i="4"/>
  <c r="T280" i="4" s="1"/>
  <c r="P280" i="4"/>
  <c r="O280" i="4"/>
  <c r="R280" i="4" s="1"/>
  <c r="Q279" i="4"/>
  <c r="T279" i="4" s="1"/>
  <c r="P279" i="4"/>
  <c r="O279" i="4"/>
  <c r="R279" i="4" s="1"/>
  <c r="Q278" i="4"/>
  <c r="T278" i="4" s="1"/>
  <c r="P278" i="4"/>
  <c r="O278" i="4"/>
  <c r="R278" i="4" s="1"/>
  <c r="Q277" i="4"/>
  <c r="T277" i="4" s="1"/>
  <c r="P277" i="4"/>
  <c r="O277" i="4"/>
  <c r="R277" i="4" s="1"/>
  <c r="Q276" i="4"/>
  <c r="T276" i="4" s="1"/>
  <c r="P276" i="4"/>
  <c r="O276" i="4"/>
  <c r="R276" i="4" s="1"/>
  <c r="Q275" i="4"/>
  <c r="T275" i="4" s="1"/>
  <c r="P275" i="4"/>
  <c r="O275" i="4"/>
  <c r="R275" i="4" s="1"/>
  <c r="Q274" i="4"/>
  <c r="T274" i="4" s="1"/>
  <c r="P274" i="4"/>
  <c r="O274" i="4"/>
  <c r="R274" i="4" s="1"/>
  <c r="Q273" i="4"/>
  <c r="T273" i="4" s="1"/>
  <c r="P273" i="4"/>
  <c r="O273" i="4"/>
  <c r="R273" i="4" s="1"/>
  <c r="Q272" i="4"/>
  <c r="T272" i="4" s="1"/>
  <c r="P272" i="4"/>
  <c r="O272" i="4"/>
  <c r="R272" i="4" s="1"/>
  <c r="Q271" i="4"/>
  <c r="T271" i="4" s="1"/>
  <c r="P271" i="4"/>
  <c r="O271" i="4"/>
  <c r="R271" i="4" s="1"/>
  <c r="Q270" i="4"/>
  <c r="T270" i="4" s="1"/>
  <c r="P270" i="4"/>
  <c r="O270" i="4"/>
  <c r="R270" i="4" s="1"/>
  <c r="Q269" i="4"/>
  <c r="T269" i="4" s="1"/>
  <c r="P269" i="4"/>
  <c r="O269" i="4"/>
  <c r="R269" i="4" s="1"/>
  <c r="Q268" i="4"/>
  <c r="T268" i="4" s="1"/>
  <c r="P268" i="4"/>
  <c r="O268" i="4"/>
  <c r="R268" i="4" s="1"/>
  <c r="Q267" i="4"/>
  <c r="T267" i="4" s="1"/>
  <c r="P267" i="4"/>
  <c r="O267" i="4"/>
  <c r="R267" i="4" s="1"/>
  <c r="Q266" i="4"/>
  <c r="T266" i="4" s="1"/>
  <c r="P266" i="4"/>
  <c r="O266" i="4"/>
  <c r="R266" i="4" s="1"/>
  <c r="Q265" i="4"/>
  <c r="T265" i="4" s="1"/>
  <c r="P265" i="4"/>
  <c r="O265" i="4"/>
  <c r="R265" i="4" s="1"/>
  <c r="Q264" i="4"/>
  <c r="T264" i="4" s="1"/>
  <c r="P264" i="4"/>
  <c r="O264" i="4"/>
  <c r="R264" i="4" s="1"/>
  <c r="Q263" i="4"/>
  <c r="T263" i="4" s="1"/>
  <c r="P263" i="4"/>
  <c r="O263" i="4"/>
  <c r="R263" i="4" s="1"/>
  <c r="Q262" i="4"/>
  <c r="T262" i="4" s="1"/>
  <c r="P262" i="4"/>
  <c r="O262" i="4"/>
  <c r="R262" i="4" s="1"/>
  <c r="Q261" i="4"/>
  <c r="T261" i="4" s="1"/>
  <c r="P261" i="4"/>
  <c r="O261" i="4"/>
  <c r="R261" i="4" s="1"/>
  <c r="Q260" i="4"/>
  <c r="T260" i="4" s="1"/>
  <c r="P260" i="4"/>
  <c r="O260" i="4"/>
  <c r="R260" i="4" s="1"/>
  <c r="Q259" i="4"/>
  <c r="T259" i="4" s="1"/>
  <c r="P259" i="4"/>
  <c r="O259" i="4"/>
  <c r="R259" i="4" s="1"/>
  <c r="Q258" i="4"/>
  <c r="T258" i="4" s="1"/>
  <c r="P258" i="4"/>
  <c r="O258" i="4"/>
  <c r="R258" i="4" s="1"/>
  <c r="Q257" i="4"/>
  <c r="T257" i="4" s="1"/>
  <c r="P257" i="4"/>
  <c r="O257" i="4"/>
  <c r="R257" i="4" s="1"/>
  <c r="Q256" i="4"/>
  <c r="T256" i="4" s="1"/>
  <c r="P256" i="4"/>
  <c r="O256" i="4"/>
  <c r="R256" i="4" s="1"/>
  <c r="Q255" i="4"/>
  <c r="T255" i="4" s="1"/>
  <c r="P255" i="4"/>
  <c r="O255" i="4"/>
  <c r="R255" i="4" s="1"/>
  <c r="Q254" i="4"/>
  <c r="T254" i="4" s="1"/>
  <c r="P254" i="4"/>
  <c r="O254" i="4"/>
  <c r="R254" i="4" s="1"/>
  <c r="Q253" i="4"/>
  <c r="T253" i="4" s="1"/>
  <c r="P253" i="4"/>
  <c r="O253" i="4"/>
  <c r="R253" i="4" s="1"/>
  <c r="Q252" i="4"/>
  <c r="T252" i="4" s="1"/>
  <c r="P252" i="4"/>
  <c r="O252" i="4"/>
  <c r="R252" i="4" s="1"/>
  <c r="Q251" i="4"/>
  <c r="T251" i="4" s="1"/>
  <c r="P251" i="4"/>
  <c r="O251" i="4"/>
  <c r="R251" i="4" s="1"/>
  <c r="Q250" i="4"/>
  <c r="T250" i="4" s="1"/>
  <c r="P250" i="4"/>
  <c r="O250" i="4"/>
  <c r="R250" i="4" s="1"/>
  <c r="Q249" i="4"/>
  <c r="T249" i="4" s="1"/>
  <c r="P249" i="4"/>
  <c r="O249" i="4"/>
  <c r="R249" i="4" s="1"/>
  <c r="Q248" i="4"/>
  <c r="T248" i="4" s="1"/>
  <c r="P248" i="4"/>
  <c r="O248" i="4"/>
  <c r="R248" i="4" s="1"/>
  <c r="Q247" i="4"/>
  <c r="T247" i="4" s="1"/>
  <c r="P247" i="4"/>
  <c r="O247" i="4"/>
  <c r="R247" i="4" s="1"/>
  <c r="Q246" i="4"/>
  <c r="T246" i="4" s="1"/>
  <c r="P246" i="4"/>
  <c r="O246" i="4"/>
  <c r="R246" i="4" s="1"/>
  <c r="Q245" i="4"/>
  <c r="T245" i="4" s="1"/>
  <c r="P245" i="4"/>
  <c r="O245" i="4"/>
  <c r="R245" i="4" s="1"/>
  <c r="Q244" i="4"/>
  <c r="T244" i="4" s="1"/>
  <c r="P244" i="4"/>
  <c r="O244" i="4"/>
  <c r="R244" i="4" s="1"/>
  <c r="Q243" i="4"/>
  <c r="T243" i="4" s="1"/>
  <c r="P243" i="4"/>
  <c r="O243" i="4"/>
  <c r="R243" i="4" s="1"/>
  <c r="Q242" i="4"/>
  <c r="T242" i="4" s="1"/>
  <c r="P242" i="4"/>
  <c r="O242" i="4"/>
  <c r="R242" i="4" s="1"/>
  <c r="Q241" i="4"/>
  <c r="T241" i="4" s="1"/>
  <c r="P241" i="4"/>
  <c r="O241" i="4"/>
  <c r="R241" i="4" s="1"/>
  <c r="Q240" i="4"/>
  <c r="T240" i="4" s="1"/>
  <c r="P240" i="4"/>
  <c r="O240" i="4"/>
  <c r="R240" i="4" s="1"/>
  <c r="Q239" i="4"/>
  <c r="T239" i="4" s="1"/>
  <c r="P239" i="4"/>
  <c r="O239" i="4"/>
  <c r="R239" i="4" s="1"/>
  <c r="Q238" i="4"/>
  <c r="T238" i="4" s="1"/>
  <c r="P238" i="4"/>
  <c r="O238" i="4"/>
  <c r="R238" i="4" s="1"/>
  <c r="Q237" i="4"/>
  <c r="T237" i="4" s="1"/>
  <c r="P237" i="4"/>
  <c r="O237" i="4"/>
  <c r="R237" i="4" s="1"/>
  <c r="Q236" i="4"/>
  <c r="T236" i="4" s="1"/>
  <c r="P236" i="4"/>
  <c r="O236" i="4"/>
  <c r="R236" i="4" s="1"/>
  <c r="Q235" i="4"/>
  <c r="T235" i="4" s="1"/>
  <c r="P235" i="4"/>
  <c r="O235" i="4"/>
  <c r="R235" i="4" s="1"/>
  <c r="Q234" i="4"/>
  <c r="T234" i="4" s="1"/>
  <c r="P234" i="4"/>
  <c r="O234" i="4"/>
  <c r="R234" i="4" s="1"/>
  <c r="Q233" i="4"/>
  <c r="T233" i="4" s="1"/>
  <c r="P233" i="4"/>
  <c r="O233" i="4"/>
  <c r="R233" i="4" s="1"/>
  <c r="Q232" i="4"/>
  <c r="T232" i="4" s="1"/>
  <c r="P232" i="4"/>
  <c r="O232" i="4"/>
  <c r="R232" i="4" s="1"/>
  <c r="Q231" i="4"/>
  <c r="T231" i="4" s="1"/>
  <c r="P231" i="4"/>
  <c r="O231" i="4"/>
  <c r="R231" i="4" s="1"/>
  <c r="Q230" i="4"/>
  <c r="T230" i="4" s="1"/>
  <c r="P230" i="4"/>
  <c r="O230" i="4"/>
  <c r="R230" i="4" s="1"/>
  <c r="Q229" i="4"/>
  <c r="T229" i="4" s="1"/>
  <c r="P229" i="4"/>
  <c r="O229" i="4"/>
  <c r="R229" i="4" s="1"/>
  <c r="Q228" i="4"/>
  <c r="T228" i="4" s="1"/>
  <c r="P228" i="4"/>
  <c r="O228" i="4"/>
  <c r="R228" i="4" s="1"/>
  <c r="Q227" i="4"/>
  <c r="T227" i="4" s="1"/>
  <c r="P227" i="4"/>
  <c r="O227" i="4"/>
  <c r="R227" i="4" s="1"/>
  <c r="Q226" i="4"/>
  <c r="T226" i="4" s="1"/>
  <c r="P226" i="4"/>
  <c r="O226" i="4"/>
  <c r="R226" i="4" s="1"/>
  <c r="Q225" i="4"/>
  <c r="T225" i="4" s="1"/>
  <c r="P225" i="4"/>
  <c r="O225" i="4"/>
  <c r="R225" i="4" s="1"/>
  <c r="Q224" i="4"/>
  <c r="T224" i="4" s="1"/>
  <c r="P224" i="4"/>
  <c r="O224" i="4"/>
  <c r="R224" i="4" s="1"/>
  <c r="Q223" i="4"/>
  <c r="T223" i="4" s="1"/>
  <c r="P223" i="4"/>
  <c r="O223" i="4"/>
  <c r="R223" i="4" s="1"/>
  <c r="Q222" i="4"/>
  <c r="T222" i="4" s="1"/>
  <c r="P222" i="4"/>
  <c r="O222" i="4"/>
  <c r="R222" i="4" s="1"/>
  <c r="Q221" i="4"/>
  <c r="T221" i="4" s="1"/>
  <c r="P221" i="4"/>
  <c r="O221" i="4"/>
  <c r="R221" i="4" s="1"/>
  <c r="Q220" i="4"/>
  <c r="T220" i="4" s="1"/>
  <c r="P220" i="4"/>
  <c r="O220" i="4"/>
  <c r="R220" i="4" s="1"/>
  <c r="Q219" i="4"/>
  <c r="T219" i="4" s="1"/>
  <c r="P219" i="4"/>
  <c r="O219" i="4"/>
  <c r="R219" i="4" s="1"/>
  <c r="Q218" i="4"/>
  <c r="T218" i="4" s="1"/>
  <c r="P218" i="4"/>
  <c r="O218" i="4"/>
  <c r="R218" i="4" s="1"/>
  <c r="Q217" i="4"/>
  <c r="T217" i="4" s="1"/>
  <c r="P217" i="4"/>
  <c r="O217" i="4"/>
  <c r="R217" i="4" s="1"/>
  <c r="Q216" i="4"/>
  <c r="T216" i="4" s="1"/>
  <c r="P216" i="4"/>
  <c r="O216" i="4"/>
  <c r="R216" i="4" s="1"/>
  <c r="Q215" i="4"/>
  <c r="T215" i="4" s="1"/>
  <c r="P215" i="4"/>
  <c r="O215" i="4"/>
  <c r="R215" i="4" s="1"/>
  <c r="Q214" i="4"/>
  <c r="T214" i="4" s="1"/>
  <c r="P214" i="4"/>
  <c r="O214" i="4"/>
  <c r="R214" i="4" s="1"/>
  <c r="Q213" i="4"/>
  <c r="T213" i="4" s="1"/>
  <c r="P213" i="4"/>
  <c r="O213" i="4"/>
  <c r="R213" i="4" s="1"/>
  <c r="Q212" i="4"/>
  <c r="T212" i="4" s="1"/>
  <c r="P212" i="4"/>
  <c r="O212" i="4"/>
  <c r="R212" i="4" s="1"/>
  <c r="Q211" i="4"/>
  <c r="T211" i="4" s="1"/>
  <c r="P211" i="4"/>
  <c r="O211" i="4"/>
  <c r="R211" i="4" s="1"/>
  <c r="Q210" i="4"/>
  <c r="T210" i="4" s="1"/>
  <c r="P210" i="4"/>
  <c r="O210" i="4"/>
  <c r="R210" i="4" s="1"/>
  <c r="Q209" i="4"/>
  <c r="T209" i="4" s="1"/>
  <c r="P209" i="4"/>
  <c r="O209" i="4"/>
  <c r="R209" i="4" s="1"/>
  <c r="Q208" i="4"/>
  <c r="T208" i="4" s="1"/>
  <c r="P208" i="4"/>
  <c r="O208" i="4"/>
  <c r="R208" i="4" s="1"/>
  <c r="Q207" i="4"/>
  <c r="T207" i="4" s="1"/>
  <c r="P207" i="4"/>
  <c r="O207" i="4"/>
  <c r="R207" i="4" s="1"/>
  <c r="Q206" i="4"/>
  <c r="T206" i="4" s="1"/>
  <c r="P206" i="4"/>
  <c r="O206" i="4"/>
  <c r="R206" i="4" s="1"/>
  <c r="Q205" i="4"/>
  <c r="T205" i="4" s="1"/>
  <c r="P205" i="4"/>
  <c r="O205" i="4"/>
  <c r="R205" i="4" s="1"/>
  <c r="Q204" i="4"/>
  <c r="T204" i="4" s="1"/>
  <c r="P204" i="4"/>
  <c r="O204" i="4"/>
  <c r="R204" i="4" s="1"/>
  <c r="Q203" i="4"/>
  <c r="T203" i="4" s="1"/>
  <c r="P203" i="4"/>
  <c r="O203" i="4"/>
  <c r="R203" i="4" s="1"/>
  <c r="Q202" i="4"/>
  <c r="T202" i="4" s="1"/>
  <c r="P202" i="4"/>
  <c r="O202" i="4"/>
  <c r="R202" i="4" s="1"/>
  <c r="Q201" i="4"/>
  <c r="T201" i="4" s="1"/>
  <c r="P201" i="4"/>
  <c r="O201" i="4"/>
  <c r="R201" i="4" s="1"/>
  <c r="Q200" i="4"/>
  <c r="T200" i="4" s="1"/>
  <c r="P200" i="4"/>
  <c r="O200" i="4"/>
  <c r="R200" i="4" s="1"/>
  <c r="Q199" i="4"/>
  <c r="T199" i="4" s="1"/>
  <c r="P199" i="4"/>
  <c r="O199" i="4"/>
  <c r="R199" i="4" s="1"/>
  <c r="Q198" i="4"/>
  <c r="T198" i="4" s="1"/>
  <c r="P198" i="4"/>
  <c r="O198" i="4"/>
  <c r="R198" i="4" s="1"/>
  <c r="Q197" i="4"/>
  <c r="T197" i="4" s="1"/>
  <c r="P197" i="4"/>
  <c r="O197" i="4"/>
  <c r="R197" i="4" s="1"/>
  <c r="Q196" i="4"/>
  <c r="T196" i="4" s="1"/>
  <c r="P196" i="4"/>
  <c r="O196" i="4"/>
  <c r="R196" i="4" s="1"/>
  <c r="Q195" i="4"/>
  <c r="T195" i="4" s="1"/>
  <c r="P195" i="4"/>
  <c r="O195" i="4"/>
  <c r="R195" i="4" s="1"/>
  <c r="Q194" i="4"/>
  <c r="T194" i="4" s="1"/>
  <c r="P194" i="4"/>
  <c r="O194" i="4"/>
  <c r="R194" i="4" s="1"/>
  <c r="Q193" i="4"/>
  <c r="T193" i="4" s="1"/>
  <c r="P193" i="4"/>
  <c r="O193" i="4"/>
  <c r="R193" i="4" s="1"/>
  <c r="Q192" i="4"/>
  <c r="T192" i="4" s="1"/>
  <c r="P192" i="4"/>
  <c r="O192" i="4"/>
  <c r="R192" i="4" s="1"/>
  <c r="Q191" i="4"/>
  <c r="T191" i="4" s="1"/>
  <c r="P191" i="4"/>
  <c r="O191" i="4"/>
  <c r="R191" i="4" s="1"/>
  <c r="Q190" i="4"/>
  <c r="T190" i="4" s="1"/>
  <c r="P190" i="4"/>
  <c r="O190" i="4"/>
  <c r="R190" i="4" s="1"/>
  <c r="Q189" i="4"/>
  <c r="T189" i="4" s="1"/>
  <c r="P189" i="4"/>
  <c r="O189" i="4"/>
  <c r="R189" i="4" s="1"/>
  <c r="Q188" i="4"/>
  <c r="T188" i="4" s="1"/>
  <c r="P188" i="4"/>
  <c r="O188" i="4"/>
  <c r="R188" i="4" s="1"/>
  <c r="Q187" i="4"/>
  <c r="T187" i="4" s="1"/>
  <c r="P187" i="4"/>
  <c r="O187" i="4"/>
  <c r="R187" i="4" s="1"/>
  <c r="Q186" i="4"/>
  <c r="T186" i="4" s="1"/>
  <c r="P186" i="4"/>
  <c r="O186" i="4"/>
  <c r="R186" i="4" s="1"/>
  <c r="Q185" i="4"/>
  <c r="T185" i="4" s="1"/>
  <c r="P185" i="4"/>
  <c r="O185" i="4"/>
  <c r="R185" i="4" s="1"/>
  <c r="Q184" i="4"/>
  <c r="T184" i="4" s="1"/>
  <c r="P184" i="4"/>
  <c r="O184" i="4"/>
  <c r="R184" i="4" s="1"/>
  <c r="Q183" i="4"/>
  <c r="T183" i="4" s="1"/>
  <c r="P183" i="4"/>
  <c r="O183" i="4"/>
  <c r="R183" i="4" s="1"/>
  <c r="Q182" i="4"/>
  <c r="T182" i="4" s="1"/>
  <c r="P182" i="4"/>
  <c r="O182" i="4"/>
  <c r="R182" i="4" s="1"/>
  <c r="Q181" i="4"/>
  <c r="T181" i="4" s="1"/>
  <c r="P181" i="4"/>
  <c r="O181" i="4"/>
  <c r="R181" i="4" s="1"/>
  <c r="Q180" i="4"/>
  <c r="T180" i="4" s="1"/>
  <c r="P180" i="4"/>
  <c r="O180" i="4"/>
  <c r="R180" i="4" s="1"/>
  <c r="Q179" i="4"/>
  <c r="T179" i="4" s="1"/>
  <c r="P179" i="4"/>
  <c r="O179" i="4"/>
  <c r="R179" i="4" s="1"/>
  <c r="Q178" i="4"/>
  <c r="T178" i="4" s="1"/>
  <c r="P178" i="4"/>
  <c r="O178" i="4"/>
  <c r="R178" i="4" s="1"/>
  <c r="Q177" i="4"/>
  <c r="T177" i="4" s="1"/>
  <c r="P177" i="4"/>
  <c r="O177" i="4"/>
  <c r="R177" i="4" s="1"/>
  <c r="Q176" i="4"/>
  <c r="T176" i="4" s="1"/>
  <c r="P176" i="4"/>
  <c r="O176" i="4"/>
  <c r="R176" i="4" s="1"/>
  <c r="Q175" i="4"/>
  <c r="T175" i="4" s="1"/>
  <c r="P175" i="4"/>
  <c r="O175" i="4"/>
  <c r="R175" i="4" s="1"/>
  <c r="Q174" i="4"/>
  <c r="T174" i="4" s="1"/>
  <c r="P174" i="4"/>
  <c r="O174" i="4"/>
  <c r="R174" i="4" s="1"/>
  <c r="Q173" i="4"/>
  <c r="T173" i="4" s="1"/>
  <c r="P173" i="4"/>
  <c r="O173" i="4"/>
  <c r="R173" i="4" s="1"/>
  <c r="Q172" i="4"/>
  <c r="T172" i="4" s="1"/>
  <c r="P172" i="4"/>
  <c r="O172" i="4"/>
  <c r="R172" i="4" s="1"/>
  <c r="Q171" i="4"/>
  <c r="T171" i="4" s="1"/>
  <c r="P171" i="4"/>
  <c r="O171" i="4"/>
  <c r="R171" i="4" s="1"/>
  <c r="Q170" i="4"/>
  <c r="T170" i="4" s="1"/>
  <c r="P170" i="4"/>
  <c r="O170" i="4"/>
  <c r="R170" i="4" s="1"/>
  <c r="Q169" i="4"/>
  <c r="T169" i="4" s="1"/>
  <c r="P169" i="4"/>
  <c r="O169" i="4"/>
  <c r="R169" i="4" s="1"/>
  <c r="Q168" i="4"/>
  <c r="T168" i="4" s="1"/>
  <c r="P168" i="4"/>
  <c r="O168" i="4"/>
  <c r="R168" i="4" s="1"/>
  <c r="Q167" i="4"/>
  <c r="T167" i="4" s="1"/>
  <c r="P167" i="4"/>
  <c r="O167" i="4"/>
  <c r="R167" i="4" s="1"/>
  <c r="Q166" i="4"/>
  <c r="T166" i="4" s="1"/>
  <c r="P166" i="4"/>
  <c r="O166" i="4"/>
  <c r="R166" i="4" s="1"/>
  <c r="Q165" i="4"/>
  <c r="T165" i="4" s="1"/>
  <c r="P165" i="4"/>
  <c r="O165" i="4"/>
  <c r="R165" i="4" s="1"/>
  <c r="Q164" i="4"/>
  <c r="T164" i="4" s="1"/>
  <c r="P164" i="4"/>
  <c r="O164" i="4"/>
  <c r="R164" i="4" s="1"/>
  <c r="Q163" i="4"/>
  <c r="T163" i="4" s="1"/>
  <c r="P163" i="4"/>
  <c r="O163" i="4"/>
  <c r="R163" i="4" s="1"/>
  <c r="Q162" i="4"/>
  <c r="T162" i="4" s="1"/>
  <c r="P162" i="4"/>
  <c r="O162" i="4"/>
  <c r="R162" i="4" s="1"/>
  <c r="Q161" i="4"/>
  <c r="T161" i="4" s="1"/>
  <c r="P161" i="4"/>
  <c r="O161" i="4"/>
  <c r="R161" i="4" s="1"/>
  <c r="Q160" i="4"/>
  <c r="T160" i="4" s="1"/>
  <c r="P160" i="4"/>
  <c r="O160" i="4"/>
  <c r="R160" i="4" s="1"/>
  <c r="Q159" i="4"/>
  <c r="T159" i="4" s="1"/>
  <c r="P159" i="4"/>
  <c r="O159" i="4"/>
  <c r="R159" i="4" s="1"/>
  <c r="Q158" i="4"/>
  <c r="T158" i="4" s="1"/>
  <c r="P158" i="4"/>
  <c r="O158" i="4"/>
  <c r="R158" i="4" s="1"/>
  <c r="Q157" i="4"/>
  <c r="T157" i="4" s="1"/>
  <c r="P157" i="4"/>
  <c r="O157" i="4"/>
  <c r="R157" i="4" s="1"/>
  <c r="Q156" i="4"/>
  <c r="T156" i="4" s="1"/>
  <c r="P156" i="4"/>
  <c r="O156" i="4"/>
  <c r="R156" i="4" s="1"/>
  <c r="Q155" i="4"/>
  <c r="T155" i="4" s="1"/>
  <c r="P155" i="4"/>
  <c r="O155" i="4"/>
  <c r="R155" i="4" s="1"/>
  <c r="Q154" i="4"/>
  <c r="T154" i="4" s="1"/>
  <c r="P154" i="4"/>
  <c r="O154" i="4"/>
  <c r="R154" i="4" s="1"/>
  <c r="Q153" i="4"/>
  <c r="T153" i="4" s="1"/>
  <c r="P153" i="4"/>
  <c r="O153" i="4"/>
  <c r="R153" i="4" s="1"/>
  <c r="Q152" i="4"/>
  <c r="T152" i="4" s="1"/>
  <c r="P152" i="4"/>
  <c r="O152" i="4"/>
  <c r="R152" i="4" s="1"/>
  <c r="Q151" i="4"/>
  <c r="T151" i="4" s="1"/>
  <c r="P151" i="4"/>
  <c r="O151" i="4"/>
  <c r="R151" i="4" s="1"/>
  <c r="Q150" i="4"/>
  <c r="T150" i="4" s="1"/>
  <c r="P150" i="4"/>
  <c r="O150" i="4"/>
  <c r="R150" i="4" s="1"/>
  <c r="Q149" i="4"/>
  <c r="T149" i="4" s="1"/>
  <c r="P149" i="4"/>
  <c r="O149" i="4"/>
  <c r="R149" i="4" s="1"/>
  <c r="Q148" i="4"/>
  <c r="T148" i="4" s="1"/>
  <c r="P148" i="4"/>
  <c r="O148" i="4"/>
  <c r="R148" i="4" s="1"/>
  <c r="Q147" i="4"/>
  <c r="T147" i="4" s="1"/>
  <c r="P147" i="4"/>
  <c r="O147" i="4"/>
  <c r="R147" i="4" s="1"/>
  <c r="Q146" i="4"/>
  <c r="T146" i="4" s="1"/>
  <c r="P146" i="4"/>
  <c r="O146" i="4"/>
  <c r="R146" i="4" s="1"/>
  <c r="Q145" i="4"/>
  <c r="T145" i="4" s="1"/>
  <c r="P145" i="4"/>
  <c r="O145" i="4"/>
  <c r="R145" i="4" s="1"/>
  <c r="Q144" i="4"/>
  <c r="T144" i="4" s="1"/>
  <c r="P144" i="4"/>
  <c r="O144" i="4"/>
  <c r="R144" i="4" s="1"/>
  <c r="Q143" i="4"/>
  <c r="T143" i="4" s="1"/>
  <c r="P143" i="4"/>
  <c r="O143" i="4"/>
  <c r="R143" i="4" s="1"/>
  <c r="Q142" i="4"/>
  <c r="T142" i="4" s="1"/>
  <c r="P142" i="4"/>
  <c r="O142" i="4"/>
  <c r="R142" i="4" s="1"/>
  <c r="Q141" i="4"/>
  <c r="T141" i="4" s="1"/>
  <c r="P141" i="4"/>
  <c r="O141" i="4"/>
  <c r="R141" i="4" s="1"/>
  <c r="Q140" i="4"/>
  <c r="T140" i="4" s="1"/>
  <c r="P140" i="4"/>
  <c r="O140" i="4"/>
  <c r="R140" i="4" s="1"/>
  <c r="Q139" i="4"/>
  <c r="T139" i="4" s="1"/>
  <c r="P139" i="4"/>
  <c r="O139" i="4"/>
  <c r="R139" i="4" s="1"/>
  <c r="Q138" i="4"/>
  <c r="T138" i="4" s="1"/>
  <c r="P138" i="4"/>
  <c r="O138" i="4"/>
  <c r="R138" i="4" s="1"/>
  <c r="Q137" i="4"/>
  <c r="T137" i="4" s="1"/>
  <c r="P137" i="4"/>
  <c r="O137" i="4"/>
  <c r="R137" i="4" s="1"/>
  <c r="Q136" i="4"/>
  <c r="T136" i="4" s="1"/>
  <c r="P136" i="4"/>
  <c r="O136" i="4"/>
  <c r="R136" i="4" s="1"/>
  <c r="Q135" i="4"/>
  <c r="T135" i="4" s="1"/>
  <c r="P135" i="4"/>
  <c r="O135" i="4"/>
  <c r="R135" i="4" s="1"/>
  <c r="Q134" i="4"/>
  <c r="T134" i="4" s="1"/>
  <c r="P134" i="4"/>
  <c r="O134" i="4"/>
  <c r="R134" i="4" s="1"/>
  <c r="Q133" i="4"/>
  <c r="T133" i="4" s="1"/>
  <c r="P133" i="4"/>
  <c r="O133" i="4"/>
  <c r="R133" i="4" s="1"/>
  <c r="Q132" i="4"/>
  <c r="T132" i="4" s="1"/>
  <c r="P132" i="4"/>
  <c r="O132" i="4"/>
  <c r="R132" i="4" s="1"/>
  <c r="Q131" i="4"/>
  <c r="T131" i="4" s="1"/>
  <c r="P131" i="4"/>
  <c r="O131" i="4"/>
  <c r="R131" i="4" s="1"/>
  <c r="Q130" i="4"/>
  <c r="T130" i="4" s="1"/>
  <c r="P130" i="4"/>
  <c r="O130" i="4"/>
  <c r="R130" i="4" s="1"/>
  <c r="Q129" i="4"/>
  <c r="T129" i="4" s="1"/>
  <c r="P129" i="4"/>
  <c r="O129" i="4"/>
  <c r="R129" i="4" s="1"/>
  <c r="Q128" i="4"/>
  <c r="T128" i="4" s="1"/>
  <c r="P128" i="4"/>
  <c r="O128" i="4"/>
  <c r="R128" i="4" s="1"/>
  <c r="Q127" i="4"/>
  <c r="T127" i="4" s="1"/>
  <c r="P127" i="4"/>
  <c r="O127" i="4"/>
  <c r="R127" i="4" s="1"/>
  <c r="Q126" i="4"/>
  <c r="T126" i="4" s="1"/>
  <c r="P126" i="4"/>
  <c r="O126" i="4"/>
  <c r="R126" i="4" s="1"/>
  <c r="Q125" i="4"/>
  <c r="T125" i="4" s="1"/>
  <c r="P125" i="4"/>
  <c r="O125" i="4"/>
  <c r="R125" i="4" s="1"/>
  <c r="Q124" i="4"/>
  <c r="T124" i="4" s="1"/>
  <c r="P124" i="4"/>
  <c r="O124" i="4"/>
  <c r="R124" i="4" s="1"/>
  <c r="Q123" i="4"/>
  <c r="T123" i="4" s="1"/>
  <c r="P123" i="4"/>
  <c r="O123" i="4"/>
  <c r="R123" i="4" s="1"/>
  <c r="Q122" i="4"/>
  <c r="T122" i="4" s="1"/>
  <c r="P122" i="4"/>
  <c r="O122" i="4"/>
  <c r="R122" i="4" s="1"/>
  <c r="Q121" i="4"/>
  <c r="T121" i="4" s="1"/>
  <c r="P121" i="4"/>
  <c r="O121" i="4"/>
  <c r="R121" i="4" s="1"/>
  <c r="Q120" i="4"/>
  <c r="T120" i="4" s="1"/>
  <c r="P120" i="4"/>
  <c r="O120" i="4"/>
  <c r="R120" i="4" s="1"/>
  <c r="Q119" i="4"/>
  <c r="T119" i="4" s="1"/>
  <c r="P119" i="4"/>
  <c r="O119" i="4"/>
  <c r="R119" i="4" s="1"/>
  <c r="Q118" i="4"/>
  <c r="T118" i="4" s="1"/>
  <c r="P118" i="4"/>
  <c r="O118" i="4"/>
  <c r="R118" i="4" s="1"/>
  <c r="Q117" i="4"/>
  <c r="T117" i="4" s="1"/>
  <c r="P117" i="4"/>
  <c r="O117" i="4"/>
  <c r="R117" i="4" s="1"/>
  <c r="Q116" i="4"/>
  <c r="T116" i="4" s="1"/>
  <c r="P116" i="4"/>
  <c r="O116" i="4"/>
  <c r="R116" i="4" s="1"/>
  <c r="Q115" i="4"/>
  <c r="T115" i="4" s="1"/>
  <c r="P115" i="4"/>
  <c r="O115" i="4"/>
  <c r="R115" i="4" s="1"/>
  <c r="Q114" i="4"/>
  <c r="T114" i="4" s="1"/>
  <c r="P114" i="4"/>
  <c r="O114" i="4"/>
  <c r="R114" i="4" s="1"/>
  <c r="Q113" i="4"/>
  <c r="T113" i="4" s="1"/>
  <c r="P113" i="4"/>
  <c r="O113" i="4"/>
  <c r="R113" i="4" s="1"/>
  <c r="Q112" i="4"/>
  <c r="T112" i="4" s="1"/>
  <c r="P112" i="4"/>
  <c r="O112" i="4"/>
  <c r="R112" i="4" s="1"/>
  <c r="Q111" i="4"/>
  <c r="T111" i="4" s="1"/>
  <c r="P111" i="4"/>
  <c r="O111" i="4"/>
  <c r="R111" i="4" s="1"/>
  <c r="Q110" i="4"/>
  <c r="T110" i="4" s="1"/>
  <c r="P110" i="4"/>
  <c r="O110" i="4"/>
  <c r="R110" i="4" s="1"/>
  <c r="Q109" i="4"/>
  <c r="T109" i="4" s="1"/>
  <c r="P109" i="4"/>
  <c r="O109" i="4"/>
  <c r="R109" i="4" s="1"/>
  <c r="Q108" i="4"/>
  <c r="T108" i="4" s="1"/>
  <c r="P108" i="4"/>
  <c r="O108" i="4"/>
  <c r="R108" i="4" s="1"/>
  <c r="Q107" i="4"/>
  <c r="T107" i="4" s="1"/>
  <c r="P107" i="4"/>
  <c r="O107" i="4"/>
  <c r="R107" i="4" s="1"/>
  <c r="Q106" i="4"/>
  <c r="T106" i="4" s="1"/>
  <c r="P106" i="4"/>
  <c r="O106" i="4"/>
  <c r="R106" i="4" s="1"/>
  <c r="Q105" i="4"/>
  <c r="T105" i="4" s="1"/>
  <c r="P105" i="4"/>
  <c r="O105" i="4"/>
  <c r="R105" i="4" s="1"/>
  <c r="Q104" i="4"/>
  <c r="T104" i="4" s="1"/>
  <c r="P104" i="4"/>
  <c r="O104" i="4"/>
  <c r="R104" i="4" s="1"/>
  <c r="Q103" i="4"/>
  <c r="T103" i="4" s="1"/>
  <c r="P103" i="4"/>
  <c r="O103" i="4"/>
  <c r="R103" i="4" s="1"/>
  <c r="Q102" i="4"/>
  <c r="T102" i="4" s="1"/>
  <c r="P102" i="4"/>
  <c r="O102" i="4"/>
  <c r="R102" i="4" s="1"/>
  <c r="Q101" i="4"/>
  <c r="T101" i="4" s="1"/>
  <c r="P101" i="4"/>
  <c r="O101" i="4"/>
  <c r="R101" i="4" s="1"/>
  <c r="Q100" i="4"/>
  <c r="T100" i="4" s="1"/>
  <c r="P100" i="4"/>
  <c r="O100" i="4"/>
  <c r="R100" i="4" s="1"/>
  <c r="Q99" i="4"/>
  <c r="T99" i="4" s="1"/>
  <c r="P99" i="4"/>
  <c r="O99" i="4"/>
  <c r="R99" i="4" s="1"/>
  <c r="Q98" i="4"/>
  <c r="T98" i="4" s="1"/>
  <c r="P98" i="4"/>
  <c r="O98" i="4"/>
  <c r="R98" i="4" s="1"/>
  <c r="Q97" i="4"/>
  <c r="T97" i="4" s="1"/>
  <c r="P97" i="4"/>
  <c r="O97" i="4"/>
  <c r="R97" i="4" s="1"/>
  <c r="Q96" i="4"/>
  <c r="T96" i="4" s="1"/>
  <c r="P96" i="4"/>
  <c r="O96" i="4"/>
  <c r="R96" i="4" s="1"/>
  <c r="Q95" i="4"/>
  <c r="T95" i="4" s="1"/>
  <c r="P95" i="4"/>
  <c r="O95" i="4"/>
  <c r="R95" i="4" s="1"/>
  <c r="Q94" i="4"/>
  <c r="T94" i="4" s="1"/>
  <c r="P94" i="4"/>
  <c r="O94" i="4"/>
  <c r="R94" i="4" s="1"/>
  <c r="Q93" i="4"/>
  <c r="T93" i="4" s="1"/>
  <c r="P93" i="4"/>
  <c r="O93" i="4"/>
  <c r="R93" i="4" s="1"/>
  <c r="Q92" i="4"/>
  <c r="T92" i="4" s="1"/>
  <c r="P92" i="4"/>
  <c r="O92" i="4"/>
  <c r="R92" i="4" s="1"/>
  <c r="Q91" i="4"/>
  <c r="T91" i="4" s="1"/>
  <c r="P91" i="4"/>
  <c r="O91" i="4"/>
  <c r="R91" i="4" s="1"/>
  <c r="Q90" i="4"/>
  <c r="T90" i="4" s="1"/>
  <c r="P90" i="4"/>
  <c r="O90" i="4"/>
  <c r="R90" i="4" s="1"/>
  <c r="Q89" i="4"/>
  <c r="T89" i="4" s="1"/>
  <c r="P89" i="4"/>
  <c r="O89" i="4"/>
  <c r="R89" i="4" s="1"/>
  <c r="Q88" i="4"/>
  <c r="T88" i="4" s="1"/>
  <c r="P88" i="4"/>
  <c r="O88" i="4"/>
  <c r="R88" i="4" s="1"/>
  <c r="Q87" i="4"/>
  <c r="T87" i="4" s="1"/>
  <c r="P87" i="4"/>
  <c r="O87" i="4"/>
  <c r="R87" i="4" s="1"/>
  <c r="Q86" i="4"/>
  <c r="T86" i="4" s="1"/>
  <c r="P86" i="4"/>
  <c r="O86" i="4"/>
  <c r="R86" i="4" s="1"/>
  <c r="Q85" i="4"/>
  <c r="T85" i="4" s="1"/>
  <c r="P85" i="4"/>
  <c r="O85" i="4"/>
  <c r="R85" i="4" s="1"/>
  <c r="Q84" i="4"/>
  <c r="T84" i="4" s="1"/>
  <c r="P84" i="4"/>
  <c r="O84" i="4"/>
  <c r="R84" i="4" s="1"/>
  <c r="Q83" i="4"/>
  <c r="T83" i="4" s="1"/>
  <c r="P83" i="4"/>
  <c r="O83" i="4"/>
  <c r="R83" i="4" s="1"/>
  <c r="Q82" i="4"/>
  <c r="T82" i="4" s="1"/>
  <c r="P82" i="4"/>
  <c r="O82" i="4"/>
  <c r="R82" i="4" s="1"/>
  <c r="Q81" i="4"/>
  <c r="T81" i="4" s="1"/>
  <c r="P81" i="4"/>
  <c r="O81" i="4"/>
  <c r="R81" i="4" s="1"/>
  <c r="Q80" i="4"/>
  <c r="T80" i="4" s="1"/>
  <c r="P80" i="4"/>
  <c r="O80" i="4"/>
  <c r="R80" i="4" s="1"/>
  <c r="Q79" i="4"/>
  <c r="T79" i="4" s="1"/>
  <c r="P79" i="4"/>
  <c r="O79" i="4"/>
  <c r="R79" i="4" s="1"/>
  <c r="Q78" i="4"/>
  <c r="T78" i="4" s="1"/>
  <c r="P78" i="4"/>
  <c r="O78" i="4"/>
  <c r="R78" i="4" s="1"/>
  <c r="Q77" i="4"/>
  <c r="T77" i="4" s="1"/>
  <c r="P77" i="4"/>
  <c r="O77" i="4"/>
  <c r="R77" i="4" s="1"/>
  <c r="Q76" i="4"/>
  <c r="T76" i="4" s="1"/>
  <c r="P76" i="4"/>
  <c r="O76" i="4"/>
  <c r="R76" i="4" s="1"/>
  <c r="Q75" i="4"/>
  <c r="T75" i="4" s="1"/>
  <c r="P75" i="4"/>
  <c r="O75" i="4"/>
  <c r="R75" i="4" s="1"/>
  <c r="Q74" i="4"/>
  <c r="T74" i="4" s="1"/>
  <c r="P74" i="4"/>
  <c r="O74" i="4"/>
  <c r="R74" i="4" s="1"/>
  <c r="Q73" i="4"/>
  <c r="T73" i="4" s="1"/>
  <c r="P73" i="4"/>
  <c r="O73" i="4"/>
  <c r="R73" i="4" s="1"/>
  <c r="Q72" i="4"/>
  <c r="T72" i="4" s="1"/>
  <c r="P72" i="4"/>
  <c r="O72" i="4"/>
  <c r="R72" i="4" s="1"/>
  <c r="Q71" i="4"/>
  <c r="T71" i="4" s="1"/>
  <c r="P71" i="4"/>
  <c r="O71" i="4"/>
  <c r="R71" i="4" s="1"/>
  <c r="Q70" i="4"/>
  <c r="T70" i="4" s="1"/>
  <c r="P70" i="4"/>
  <c r="O70" i="4"/>
  <c r="R70" i="4" s="1"/>
  <c r="Q69" i="4"/>
  <c r="T69" i="4" s="1"/>
  <c r="P69" i="4"/>
  <c r="O69" i="4"/>
  <c r="R69" i="4" s="1"/>
  <c r="Q68" i="4"/>
  <c r="T68" i="4" s="1"/>
  <c r="P68" i="4"/>
  <c r="O68" i="4"/>
  <c r="R68" i="4" s="1"/>
  <c r="Q67" i="4"/>
  <c r="T67" i="4" s="1"/>
  <c r="P67" i="4"/>
  <c r="O67" i="4"/>
  <c r="R67" i="4" s="1"/>
  <c r="Q66" i="4"/>
  <c r="T66" i="4" s="1"/>
  <c r="P66" i="4"/>
  <c r="O66" i="4"/>
  <c r="R66" i="4" s="1"/>
  <c r="Q65" i="4"/>
  <c r="T65" i="4" s="1"/>
  <c r="P65" i="4"/>
  <c r="O65" i="4"/>
  <c r="R65" i="4" s="1"/>
  <c r="Q64" i="4"/>
  <c r="T64" i="4" s="1"/>
  <c r="P64" i="4"/>
  <c r="O64" i="4"/>
  <c r="R64" i="4" s="1"/>
  <c r="Q63" i="4"/>
  <c r="T63" i="4" s="1"/>
  <c r="P63" i="4"/>
  <c r="O63" i="4"/>
  <c r="R63" i="4" s="1"/>
  <c r="Q62" i="4"/>
  <c r="T62" i="4" s="1"/>
  <c r="P62" i="4"/>
  <c r="O62" i="4"/>
  <c r="R62" i="4" s="1"/>
  <c r="Q61" i="4"/>
  <c r="T61" i="4" s="1"/>
  <c r="P61" i="4"/>
  <c r="O61" i="4"/>
  <c r="R61" i="4" s="1"/>
  <c r="Q60" i="4"/>
  <c r="T60" i="4" s="1"/>
  <c r="P60" i="4"/>
  <c r="O60" i="4"/>
  <c r="R60" i="4" s="1"/>
  <c r="Q59" i="4"/>
  <c r="T59" i="4" s="1"/>
  <c r="P59" i="4"/>
  <c r="O59" i="4"/>
  <c r="R59" i="4" s="1"/>
  <c r="Q58" i="4"/>
  <c r="T58" i="4" s="1"/>
  <c r="P58" i="4"/>
  <c r="O58" i="4"/>
  <c r="R58" i="4" s="1"/>
  <c r="Q57" i="4"/>
  <c r="T57" i="4" s="1"/>
  <c r="P57" i="4"/>
  <c r="O57" i="4"/>
  <c r="R57" i="4" s="1"/>
  <c r="Q56" i="4"/>
  <c r="T56" i="4" s="1"/>
  <c r="P56" i="4"/>
  <c r="O56" i="4"/>
  <c r="R56" i="4" s="1"/>
  <c r="Q55" i="4"/>
  <c r="T55" i="4" s="1"/>
  <c r="P55" i="4"/>
  <c r="O55" i="4"/>
  <c r="R55" i="4" s="1"/>
  <c r="Q54" i="4"/>
  <c r="T54" i="4" s="1"/>
  <c r="P54" i="4"/>
  <c r="O54" i="4"/>
  <c r="R54" i="4" s="1"/>
  <c r="Q53" i="4"/>
  <c r="T53" i="4" s="1"/>
  <c r="P53" i="4"/>
  <c r="O53" i="4"/>
  <c r="R53" i="4" s="1"/>
  <c r="Q52" i="4"/>
  <c r="T52" i="4" s="1"/>
  <c r="P52" i="4"/>
  <c r="O52" i="4"/>
  <c r="R52" i="4" s="1"/>
  <c r="Q51" i="4"/>
  <c r="T51" i="4" s="1"/>
  <c r="P51" i="4"/>
  <c r="O51" i="4"/>
  <c r="R51" i="4" s="1"/>
  <c r="Q50" i="4"/>
  <c r="T50" i="4" s="1"/>
  <c r="P50" i="4"/>
  <c r="O50" i="4"/>
  <c r="R50" i="4" s="1"/>
  <c r="Q49" i="4"/>
  <c r="T49" i="4" s="1"/>
  <c r="P49" i="4"/>
  <c r="O49" i="4"/>
  <c r="R49" i="4" s="1"/>
  <c r="Q48" i="4"/>
  <c r="T48" i="4" s="1"/>
  <c r="P48" i="4"/>
  <c r="O48" i="4"/>
  <c r="R48" i="4" s="1"/>
  <c r="Q47" i="4"/>
  <c r="T47" i="4" s="1"/>
  <c r="P47" i="4"/>
  <c r="O47" i="4"/>
  <c r="R47" i="4" s="1"/>
  <c r="Q46" i="4"/>
  <c r="T46" i="4" s="1"/>
  <c r="P46" i="4"/>
  <c r="O46" i="4"/>
  <c r="R46" i="4" s="1"/>
  <c r="Q45" i="4"/>
  <c r="T45" i="4" s="1"/>
  <c r="P45" i="4"/>
  <c r="O45" i="4"/>
  <c r="R45" i="4" s="1"/>
  <c r="Q44" i="4"/>
  <c r="T44" i="4" s="1"/>
  <c r="P44" i="4"/>
  <c r="O44" i="4"/>
  <c r="R44" i="4" s="1"/>
  <c r="Q43" i="4"/>
  <c r="T43" i="4" s="1"/>
  <c r="P43" i="4"/>
  <c r="O43" i="4"/>
  <c r="R43" i="4" s="1"/>
  <c r="Q42" i="4"/>
  <c r="T42" i="4" s="1"/>
  <c r="P42" i="4"/>
  <c r="O42" i="4"/>
  <c r="R42" i="4" s="1"/>
  <c r="Q41" i="4"/>
  <c r="T41" i="4" s="1"/>
  <c r="P41" i="4"/>
  <c r="O41" i="4"/>
  <c r="R41" i="4" s="1"/>
  <c r="Q40" i="4"/>
  <c r="T40" i="4" s="1"/>
  <c r="P40" i="4"/>
  <c r="O40" i="4"/>
  <c r="R40" i="4" s="1"/>
  <c r="Q39" i="4"/>
  <c r="T39" i="4" s="1"/>
  <c r="P39" i="4"/>
  <c r="O39" i="4"/>
  <c r="R39" i="4" s="1"/>
  <c r="Q38" i="4"/>
  <c r="T38" i="4" s="1"/>
  <c r="P38" i="4"/>
  <c r="O38" i="4"/>
  <c r="R38" i="4" s="1"/>
  <c r="Q37" i="4"/>
  <c r="T37" i="4" s="1"/>
  <c r="P37" i="4"/>
  <c r="O37" i="4"/>
  <c r="R37" i="4" s="1"/>
  <c r="Q36" i="4"/>
  <c r="T36" i="4" s="1"/>
  <c r="P36" i="4"/>
  <c r="O36" i="4"/>
  <c r="R36" i="4" s="1"/>
  <c r="Q35" i="4"/>
  <c r="T35" i="4" s="1"/>
  <c r="P35" i="4"/>
  <c r="O35" i="4"/>
  <c r="R35" i="4" s="1"/>
  <c r="Q34" i="4"/>
  <c r="T34" i="4" s="1"/>
  <c r="P34" i="4"/>
  <c r="O34" i="4"/>
  <c r="R34" i="4" s="1"/>
  <c r="Q33" i="4"/>
  <c r="P33" i="4"/>
  <c r="O33" i="4"/>
  <c r="S37" i="4" l="1"/>
  <c r="S41" i="4"/>
  <c r="S45" i="4"/>
  <c r="S49" i="4"/>
  <c r="S57" i="4"/>
  <c r="S73" i="4"/>
  <c r="S81" i="4"/>
  <c r="S89" i="4"/>
  <c r="S93" i="4"/>
  <c r="S97" i="4"/>
  <c r="S105" i="4"/>
  <c r="S117" i="4"/>
  <c r="S121" i="4"/>
  <c r="S129" i="4"/>
  <c r="S137" i="4"/>
  <c r="S141" i="4"/>
  <c r="S145" i="4"/>
  <c r="S153" i="4"/>
  <c r="S165" i="4"/>
  <c r="S169" i="4"/>
  <c r="S177" i="4"/>
  <c r="S181" i="4"/>
  <c r="S185" i="4"/>
  <c r="S189" i="4"/>
  <c r="S193" i="4"/>
  <c r="S201" i="4"/>
  <c r="S217" i="4"/>
  <c r="S225" i="4"/>
  <c r="S233" i="4"/>
  <c r="S237" i="4"/>
  <c r="S241" i="4"/>
  <c r="S249" i="4"/>
  <c r="S261" i="4"/>
  <c r="S265" i="4"/>
  <c r="S273" i="4"/>
  <c r="S281" i="4"/>
  <c r="S285" i="4"/>
  <c r="S289" i="4"/>
  <c r="S297" i="4"/>
  <c r="S309" i="4"/>
  <c r="S313" i="4"/>
  <c r="S321" i="4"/>
  <c r="S333" i="4"/>
  <c r="S349" i="4"/>
  <c r="S357" i="4"/>
  <c r="S361" i="4"/>
  <c r="S369" i="4"/>
  <c r="S373" i="4"/>
  <c r="S381" i="4"/>
  <c r="S385" i="4"/>
  <c r="S393" i="4"/>
  <c r="S405" i="4"/>
  <c r="S409" i="4"/>
  <c r="S417" i="4"/>
  <c r="S421" i="4"/>
  <c r="S429" i="4"/>
  <c r="S437" i="4"/>
  <c r="S445" i="4"/>
  <c r="S453" i="4"/>
  <c r="S457" i="4"/>
  <c r="S465" i="4"/>
  <c r="S473" i="4"/>
  <c r="S477" i="4"/>
  <c r="S481" i="4"/>
  <c r="S489" i="4"/>
  <c r="S501" i="4"/>
  <c r="S505" i="4"/>
  <c r="S509" i="4"/>
  <c r="S513" i="4"/>
  <c r="S517" i="4"/>
  <c r="S525" i="4"/>
  <c r="S537" i="4"/>
  <c r="S541" i="4"/>
  <c r="S545" i="4"/>
  <c r="S549" i="4"/>
  <c r="S561" i="4"/>
  <c r="S573" i="4"/>
  <c r="S577" i="4"/>
  <c r="S585" i="4"/>
  <c r="S597" i="4"/>
  <c r="S601" i="4"/>
  <c r="S609" i="4"/>
  <c r="S613" i="4"/>
  <c r="S617" i="4"/>
  <c r="S621" i="4"/>
  <c r="S625" i="4"/>
  <c r="S633" i="4"/>
  <c r="S637" i="4"/>
  <c r="S645" i="4"/>
  <c r="S649" i="4"/>
  <c r="S657" i="4"/>
  <c r="S661" i="4"/>
  <c r="S669" i="4"/>
  <c r="S673" i="4"/>
  <c r="S677" i="4"/>
  <c r="S681" i="4"/>
  <c r="S685" i="4"/>
  <c r="S693" i="4"/>
  <c r="S705" i="4"/>
  <c r="S709" i="4"/>
  <c r="S713" i="4"/>
  <c r="S717" i="4"/>
  <c r="S721" i="4"/>
  <c r="S729" i="4"/>
  <c r="S733" i="4"/>
  <c r="S741" i="4"/>
  <c r="S749" i="4"/>
  <c r="S753" i="4"/>
  <c r="S765" i="4"/>
  <c r="S769" i="4"/>
  <c r="S777" i="4"/>
  <c r="S781" i="4"/>
  <c r="S793" i="4"/>
  <c r="S801" i="4"/>
  <c r="S813" i="4"/>
  <c r="S817" i="4"/>
  <c r="S825" i="4"/>
  <c r="S841" i="4"/>
  <c r="S849" i="4"/>
  <c r="S853" i="4"/>
  <c r="S861" i="4"/>
  <c r="S873" i="4"/>
  <c r="S889" i="4"/>
  <c r="S897" i="4"/>
  <c r="S909" i="4"/>
  <c r="S921" i="4"/>
  <c r="S925" i="4"/>
  <c r="S929" i="4"/>
  <c r="S933" i="4"/>
  <c r="S937" i="4"/>
  <c r="S945" i="4"/>
  <c r="S949" i="4"/>
  <c r="S957" i="4"/>
  <c r="S961" i="4"/>
  <c r="S969" i="4"/>
  <c r="S973" i="4"/>
  <c r="S981" i="4"/>
  <c r="S985" i="4"/>
  <c r="S993" i="4"/>
  <c r="S997" i="4"/>
  <c r="S36" i="4"/>
  <c r="S40" i="4"/>
  <c r="S44" i="4"/>
  <c r="S48" i="4"/>
  <c r="S52" i="4"/>
  <c r="S56" i="4"/>
  <c r="S60" i="4"/>
  <c r="S68" i="4"/>
  <c r="S72" i="4"/>
  <c r="S80" i="4"/>
  <c r="S84" i="4"/>
  <c r="S88" i="4"/>
  <c r="S92" i="4"/>
  <c r="S96" i="4"/>
  <c r="S104" i="4"/>
  <c r="S108" i="4"/>
  <c r="S112" i="4"/>
  <c r="S116" i="4"/>
  <c r="S120" i="4"/>
  <c r="S124" i="4"/>
  <c r="S128" i="4"/>
  <c r="S132" i="4"/>
  <c r="S140" i="4"/>
  <c r="S144" i="4"/>
  <c r="S148" i="4"/>
  <c r="S152" i="4"/>
  <c r="S156" i="4"/>
  <c r="S160" i="4"/>
  <c r="S164" i="4"/>
  <c r="S168" i="4"/>
  <c r="S172" i="4"/>
  <c r="S176" i="4"/>
  <c r="S180" i="4"/>
  <c r="S184" i="4"/>
  <c r="S188" i="4"/>
  <c r="S192" i="4"/>
  <c r="S196" i="4"/>
  <c r="S200" i="4"/>
  <c r="S204" i="4"/>
  <c r="S212" i="4"/>
  <c r="S216" i="4"/>
  <c r="S224" i="4"/>
  <c r="S228" i="4"/>
  <c r="S232" i="4"/>
  <c r="S236" i="4"/>
  <c r="S240" i="4"/>
  <c r="S248" i="4"/>
  <c r="S252" i="4"/>
  <c r="S256" i="4"/>
  <c r="S260" i="4"/>
  <c r="S264" i="4"/>
  <c r="S268" i="4"/>
  <c r="S272" i="4"/>
  <c r="S276" i="4"/>
  <c r="S284" i="4"/>
  <c r="S288" i="4"/>
  <c r="S292" i="4"/>
  <c r="S296" i="4"/>
  <c r="S300" i="4"/>
  <c r="S304" i="4"/>
  <c r="S308" i="4"/>
  <c r="S312" i="4"/>
  <c r="S324" i="4"/>
  <c r="S336" i="4"/>
  <c r="S344" i="4"/>
  <c r="S348" i="4"/>
  <c r="S352" i="4"/>
  <c r="S356" i="4"/>
  <c r="S360" i="4"/>
  <c r="S364" i="4"/>
  <c r="S372" i="4"/>
  <c r="S380" i="4"/>
  <c r="S384" i="4"/>
  <c r="S392" i="4"/>
  <c r="S396" i="4"/>
  <c r="S400" i="4"/>
  <c r="S408" i="4"/>
  <c r="S420" i="4"/>
  <c r="S428" i="4"/>
  <c r="S432" i="4"/>
  <c r="S436" i="4"/>
  <c r="S440" i="4"/>
  <c r="S444" i="4"/>
  <c r="S448" i="4"/>
  <c r="S452" i="4"/>
  <c r="S456" i="4"/>
  <c r="S460" i="4"/>
  <c r="S468" i="4"/>
  <c r="S476" i="4"/>
  <c r="S480" i="4"/>
  <c r="S484" i="4"/>
  <c r="S488" i="4"/>
  <c r="S492" i="4"/>
  <c r="S496" i="4"/>
  <c r="S500" i="4"/>
  <c r="S504" i="4"/>
  <c r="S516" i="4"/>
  <c r="S524" i="4"/>
  <c r="S528" i="4"/>
  <c r="S532" i="4"/>
  <c r="S536" i="4"/>
  <c r="S540" i="4"/>
  <c r="S544" i="4"/>
  <c r="S548" i="4"/>
  <c r="S552" i="4"/>
  <c r="S556" i="4"/>
  <c r="S564" i="4"/>
  <c r="S572" i="4"/>
  <c r="S576" i="4"/>
  <c r="S580" i="4"/>
  <c r="S584" i="4"/>
  <c r="S588" i="4"/>
  <c r="S592" i="4"/>
  <c r="S600" i="4"/>
  <c r="S612" i="4"/>
  <c r="S620" i="4"/>
  <c r="S624" i="4"/>
  <c r="S628" i="4"/>
  <c r="S632" i="4"/>
  <c r="S636" i="4"/>
  <c r="S640" i="4"/>
  <c r="S648" i="4"/>
  <c r="S660" i="4"/>
  <c r="S664" i="4"/>
  <c r="S668" i="4"/>
  <c r="S672" i="4"/>
  <c r="S680" i="4"/>
  <c r="S684" i="4"/>
  <c r="S688" i="4"/>
  <c r="S692" i="4"/>
  <c r="S696" i="4"/>
  <c r="S700" i="4"/>
  <c r="S704" i="4"/>
  <c r="S708" i="4"/>
  <c r="S716" i="4"/>
  <c r="S720" i="4"/>
  <c r="S728" i="4"/>
  <c r="S732" i="4"/>
  <c r="S736" i="4"/>
  <c r="S740" i="4"/>
  <c r="S744" i="4"/>
  <c r="S752" i="4"/>
  <c r="S756" i="4"/>
  <c r="S760" i="4"/>
  <c r="S764" i="4"/>
  <c r="S768" i="4"/>
  <c r="S776" i="4"/>
  <c r="S780" i="4"/>
  <c r="S788" i="4"/>
  <c r="S792" i="4"/>
  <c r="S796" i="4"/>
  <c r="S804" i="4"/>
  <c r="S808" i="4"/>
  <c r="S812" i="4"/>
  <c r="S816" i="4"/>
  <c r="S820" i="4"/>
  <c r="S824" i="4"/>
  <c r="S828" i="4"/>
  <c r="S840" i="4"/>
  <c r="S844" i="4"/>
  <c r="S848" i="4"/>
  <c r="S852" i="4"/>
  <c r="S856" i="4"/>
  <c r="S860" i="4"/>
  <c r="S864" i="4"/>
  <c r="S868" i="4"/>
  <c r="S876" i="4"/>
  <c r="S880" i="4"/>
  <c r="S884" i="4"/>
  <c r="S888" i="4"/>
  <c r="S896" i="4"/>
  <c r="S900" i="4"/>
  <c r="S904" i="4"/>
  <c r="S908" i="4"/>
  <c r="S912" i="4"/>
  <c r="S920" i="4"/>
  <c r="S924" i="4"/>
  <c r="S928" i="4"/>
  <c r="S932" i="4"/>
  <c r="S936" i="4"/>
  <c r="S944" i="4"/>
  <c r="S948" i="4"/>
  <c r="S956" i="4"/>
  <c r="S960" i="4"/>
  <c r="S964" i="4"/>
  <c r="S968" i="4"/>
  <c r="S972" i="4"/>
  <c r="S980" i="4"/>
  <c r="S984" i="4"/>
  <c r="S988" i="4"/>
  <c r="S992" i="4"/>
  <c r="S996" i="4"/>
  <c r="S1001" i="4"/>
  <c r="S1000" i="4"/>
  <c r="S34" i="4"/>
  <c r="S38" i="4"/>
  <c r="S42" i="4"/>
  <c r="S46" i="4"/>
  <c r="S50" i="4"/>
  <c r="S54" i="4"/>
  <c r="S58" i="4"/>
  <c r="S62" i="4"/>
  <c r="S66" i="4"/>
  <c r="S70" i="4"/>
  <c r="S74" i="4"/>
  <c r="S78" i="4"/>
  <c r="S82" i="4"/>
  <c r="S86" i="4"/>
  <c r="S90" i="4"/>
  <c r="S94" i="4"/>
  <c r="S98" i="4"/>
  <c r="S102" i="4"/>
  <c r="S106" i="4"/>
  <c r="S110" i="4"/>
  <c r="S114" i="4"/>
  <c r="S118" i="4"/>
  <c r="S122" i="4"/>
  <c r="S126" i="4"/>
  <c r="S130" i="4"/>
  <c r="S134" i="4"/>
  <c r="S138" i="4"/>
  <c r="S142" i="4"/>
  <c r="S146" i="4"/>
  <c r="S150" i="4"/>
  <c r="S154" i="4"/>
  <c r="S158" i="4"/>
  <c r="S162" i="4"/>
  <c r="S166" i="4"/>
  <c r="S170" i="4"/>
  <c r="S174" i="4"/>
  <c r="S178" i="4"/>
  <c r="S182" i="4"/>
  <c r="S186" i="4"/>
  <c r="S190" i="4"/>
  <c r="S194" i="4"/>
  <c r="S198" i="4"/>
  <c r="S202" i="4"/>
  <c r="S206" i="4"/>
  <c r="S210" i="4"/>
  <c r="S214" i="4"/>
  <c r="S218" i="4"/>
  <c r="S222" i="4"/>
  <c r="S226" i="4"/>
  <c r="S230" i="4"/>
  <c r="S234" i="4"/>
  <c r="S238" i="4"/>
  <c r="S242" i="4"/>
  <c r="S246" i="4"/>
  <c r="S250" i="4"/>
  <c r="S254" i="4"/>
  <c r="S258" i="4"/>
  <c r="S262" i="4"/>
  <c r="S266" i="4"/>
  <c r="S270" i="4"/>
  <c r="S274" i="4"/>
  <c r="S278" i="4"/>
  <c r="S282" i="4"/>
  <c r="S286" i="4"/>
  <c r="S290" i="4"/>
  <c r="S294" i="4"/>
  <c r="S298" i="4"/>
  <c r="S302" i="4"/>
  <c r="S306" i="4"/>
  <c r="S310" i="4"/>
  <c r="S314" i="4"/>
  <c r="S318" i="4"/>
  <c r="S322" i="4"/>
  <c r="S326" i="4"/>
  <c r="S330" i="4"/>
  <c r="S334" i="4"/>
  <c r="S338" i="4"/>
  <c r="S342" i="4"/>
  <c r="S346" i="4"/>
  <c r="S350" i="4"/>
  <c r="S354" i="4"/>
  <c r="S358" i="4"/>
  <c r="S362" i="4"/>
  <c r="S366" i="4"/>
  <c r="S370" i="4"/>
  <c r="S374" i="4"/>
  <c r="S378" i="4"/>
  <c r="S382" i="4"/>
  <c r="S386" i="4"/>
  <c r="S390" i="4"/>
  <c r="S394" i="4"/>
  <c r="S398" i="4"/>
  <c r="S402" i="4"/>
  <c r="S406" i="4"/>
  <c r="S410" i="4"/>
  <c r="S414" i="4"/>
  <c r="S418" i="4"/>
  <c r="S422" i="4"/>
  <c r="S426" i="4"/>
  <c r="S430" i="4"/>
  <c r="S434" i="4"/>
  <c r="S438" i="4"/>
  <c r="S442" i="4"/>
  <c r="S446" i="4"/>
  <c r="S450" i="4"/>
  <c r="S454" i="4"/>
  <c r="S458" i="4"/>
  <c r="S462" i="4"/>
  <c r="S466" i="4"/>
  <c r="S470" i="4"/>
  <c r="S474" i="4"/>
  <c r="S478" i="4"/>
  <c r="S482" i="4"/>
  <c r="S486" i="4"/>
  <c r="S490" i="4"/>
  <c r="S494" i="4"/>
  <c r="S498" i="4"/>
  <c r="S502" i="4"/>
  <c r="S506" i="4"/>
  <c r="S510" i="4"/>
  <c r="S514" i="4"/>
  <c r="S518" i="4"/>
  <c r="S522" i="4"/>
  <c r="S526" i="4"/>
  <c r="S530" i="4"/>
  <c r="S534" i="4"/>
  <c r="S538" i="4"/>
  <c r="S542" i="4"/>
  <c r="S546" i="4"/>
  <c r="S550" i="4"/>
  <c r="S554" i="4"/>
  <c r="S558" i="4"/>
  <c r="S562" i="4"/>
  <c r="S566" i="4"/>
  <c r="S570" i="4"/>
  <c r="S574" i="4"/>
  <c r="S578" i="4"/>
  <c r="S582" i="4"/>
  <c r="S586" i="4"/>
  <c r="S590" i="4"/>
  <c r="S594" i="4"/>
  <c r="S598" i="4"/>
  <c r="S602" i="4"/>
  <c r="S606" i="4"/>
  <c r="S610" i="4"/>
  <c r="S614" i="4"/>
  <c r="S618" i="4"/>
  <c r="S622" i="4"/>
  <c r="S626" i="4"/>
  <c r="S630" i="4"/>
  <c r="S634" i="4"/>
  <c r="S638" i="4"/>
  <c r="S642" i="4"/>
  <c r="S646" i="4"/>
  <c r="S650" i="4"/>
  <c r="S654" i="4"/>
  <c r="S658" i="4"/>
  <c r="S39" i="4"/>
  <c r="S63" i="4"/>
  <c r="S87" i="4"/>
  <c r="S111" i="4"/>
  <c r="S123" i="4"/>
  <c r="S171" i="4"/>
  <c r="S183" i="4"/>
  <c r="S207" i="4"/>
  <c r="S219" i="4"/>
  <c r="S231" i="4"/>
  <c r="S255" i="4"/>
  <c r="S267" i="4"/>
  <c r="S279" i="4"/>
  <c r="S303" i="4"/>
  <c r="S315" i="4"/>
  <c r="S327" i="4"/>
  <c r="S339" i="4"/>
  <c r="S351" i="4"/>
  <c r="S375" i="4"/>
  <c r="S387" i="4"/>
  <c r="S399" i="4"/>
  <c r="S411" i="4"/>
  <c r="S423" i="4"/>
  <c r="S435" i="4"/>
  <c r="S447" i="4"/>
  <c r="S459" i="4"/>
  <c r="S471" i="4"/>
  <c r="S483" i="4"/>
  <c r="S495" i="4"/>
  <c r="S507" i="4"/>
  <c r="S519" i="4"/>
  <c r="S531" i="4"/>
  <c r="S543" i="4"/>
  <c r="S555" i="4"/>
  <c r="S567" i="4"/>
  <c r="S579" i="4"/>
  <c r="S591" i="4"/>
  <c r="S615" i="4"/>
  <c r="S627" i="4"/>
  <c r="S639" i="4"/>
  <c r="S663" i="4"/>
  <c r="S675" i="4"/>
  <c r="S687" i="4"/>
  <c r="S711" i="4"/>
  <c r="S723" i="4"/>
  <c r="S735" i="4"/>
  <c r="S759" i="4"/>
  <c r="S771" i="4"/>
  <c r="S783" i="4"/>
  <c r="S807" i="4"/>
  <c r="S819" i="4"/>
  <c r="S831" i="4"/>
  <c r="S855" i="4"/>
  <c r="S867" i="4"/>
  <c r="S903" i="4"/>
  <c r="S75" i="4"/>
  <c r="S135" i="4"/>
  <c r="S159" i="4"/>
  <c r="S662" i="4"/>
  <c r="S666" i="4"/>
  <c r="S670" i="4"/>
  <c r="S674" i="4"/>
  <c r="S678" i="4"/>
  <c r="S682" i="4"/>
  <c r="S686" i="4"/>
  <c r="S690" i="4"/>
  <c r="S694" i="4"/>
  <c r="S698" i="4"/>
  <c r="S702" i="4"/>
  <c r="S706" i="4"/>
  <c r="S710" i="4"/>
  <c r="S714" i="4"/>
  <c r="S718" i="4"/>
  <c r="S722" i="4"/>
  <c r="S726" i="4"/>
  <c r="S730" i="4"/>
  <c r="S734" i="4"/>
  <c r="S738" i="4"/>
  <c r="S742" i="4"/>
  <c r="S746" i="4"/>
  <c r="S750" i="4"/>
  <c r="S754" i="4"/>
  <c r="S758" i="4"/>
  <c r="S762" i="4"/>
  <c r="S766" i="4"/>
  <c r="S770" i="4"/>
  <c r="S774" i="4"/>
  <c r="S778" i="4"/>
  <c r="S782" i="4"/>
  <c r="S786" i="4"/>
  <c r="S790" i="4"/>
  <c r="S794" i="4"/>
  <c r="S798" i="4"/>
  <c r="S802" i="4"/>
  <c r="S806" i="4"/>
  <c r="S810" i="4"/>
  <c r="S814" i="4"/>
  <c r="S818" i="4"/>
  <c r="S822" i="4"/>
  <c r="S826" i="4"/>
  <c r="S830" i="4"/>
  <c r="S834" i="4"/>
  <c r="S838" i="4"/>
  <c r="S842" i="4"/>
  <c r="S846" i="4"/>
  <c r="S850" i="4"/>
  <c r="S854" i="4"/>
  <c r="S858" i="4"/>
  <c r="S862" i="4"/>
  <c r="S866" i="4"/>
  <c r="S870" i="4"/>
  <c r="S874" i="4"/>
  <c r="S878" i="4"/>
  <c r="S882" i="4"/>
  <c r="S886" i="4"/>
  <c r="S890" i="4"/>
  <c r="S894" i="4"/>
  <c r="S898" i="4"/>
  <c r="S902" i="4"/>
  <c r="S906" i="4"/>
  <c r="S910" i="4"/>
  <c r="S914" i="4"/>
  <c r="S918" i="4"/>
  <c r="S922" i="4"/>
  <c r="S926" i="4"/>
  <c r="S930" i="4"/>
  <c r="S934" i="4"/>
  <c r="S938" i="4"/>
  <c r="S942" i="4"/>
  <c r="S946" i="4"/>
  <c r="S950" i="4"/>
  <c r="S954" i="4"/>
  <c r="S958" i="4"/>
  <c r="S962" i="4"/>
  <c r="S966" i="4"/>
  <c r="S970" i="4"/>
  <c r="S974" i="4"/>
  <c r="S978" i="4"/>
  <c r="S982" i="4"/>
  <c r="S986" i="4"/>
  <c r="S990" i="4"/>
  <c r="S994" i="4"/>
  <c r="S998" i="4"/>
  <c r="S915" i="4"/>
  <c r="T33" i="4"/>
  <c r="T3" i="4" s="1"/>
  <c r="Q6" i="4"/>
  <c r="S35" i="4"/>
  <c r="S43" i="4"/>
  <c r="S47" i="4"/>
  <c r="S51" i="4"/>
  <c r="S55" i="4"/>
  <c r="S59" i="4"/>
  <c r="S67" i="4"/>
  <c r="S71" i="4"/>
  <c r="S79" i="4"/>
  <c r="S83" i="4"/>
  <c r="S91" i="4"/>
  <c r="S95" i="4"/>
  <c r="S99" i="4"/>
  <c r="S64" i="4"/>
  <c r="S220" i="4"/>
  <c r="S320" i="4"/>
  <c r="S332" i="4"/>
  <c r="S368" i="4"/>
  <c r="S404" i="4"/>
  <c r="S416" i="4"/>
  <c r="S424" i="4"/>
  <c r="S464" i="4"/>
  <c r="S472" i="4"/>
  <c r="S76" i="4"/>
  <c r="S100" i="4"/>
  <c r="S136" i="4"/>
  <c r="S208" i="4"/>
  <c r="S316" i="4"/>
  <c r="S376" i="4"/>
  <c r="S388" i="4"/>
  <c r="S244" i="4"/>
  <c r="S280" i="4"/>
  <c r="S328" i="4"/>
  <c r="S340" i="4"/>
  <c r="S412" i="4"/>
  <c r="R33" i="4"/>
  <c r="O6" i="4"/>
  <c r="S103" i="4"/>
  <c r="S107" i="4"/>
  <c r="S115" i="4"/>
  <c r="S119" i="4"/>
  <c r="S127" i="4"/>
  <c r="S131" i="4"/>
  <c r="S139" i="4"/>
  <c r="S143" i="4"/>
  <c r="S147" i="4"/>
  <c r="S151" i="4"/>
  <c r="S155" i="4"/>
  <c r="S163" i="4"/>
  <c r="S167" i="4"/>
  <c r="S175" i="4"/>
  <c r="S179" i="4"/>
  <c r="S187" i="4"/>
  <c r="S191" i="4"/>
  <c r="S195" i="4"/>
  <c r="S199" i="4"/>
  <c r="S203" i="4"/>
  <c r="S211" i="4"/>
  <c r="S215" i="4"/>
  <c r="S223" i="4"/>
  <c r="S227" i="4"/>
  <c r="S235" i="4"/>
  <c r="S239" i="4"/>
  <c r="S243" i="4"/>
  <c r="S247" i="4"/>
  <c r="S251" i="4"/>
  <c r="S259" i="4"/>
  <c r="S263" i="4"/>
  <c r="S271" i="4"/>
  <c r="S275" i="4"/>
  <c r="S283" i="4"/>
  <c r="S287" i="4"/>
  <c r="S291" i="4"/>
  <c r="S295" i="4"/>
  <c r="S299" i="4"/>
  <c r="S307" i="4"/>
  <c r="S311" i="4"/>
  <c r="S319" i="4"/>
  <c r="S323" i="4"/>
  <c r="S331" i="4"/>
  <c r="S335" i="4"/>
  <c r="S343" i="4"/>
  <c r="S347" i="4"/>
  <c r="S355" i="4"/>
  <c r="S359" i="4"/>
  <c r="S363" i="4"/>
  <c r="S367" i="4"/>
  <c r="S371" i="4"/>
  <c r="S379" i="4"/>
  <c r="S383" i="4"/>
  <c r="S391" i="4"/>
  <c r="S395" i="4"/>
  <c r="S403" i="4"/>
  <c r="S407" i="4"/>
  <c r="S415" i="4"/>
  <c r="S419" i="4"/>
  <c r="S427" i="4"/>
  <c r="S431" i="4"/>
  <c r="S439" i="4"/>
  <c r="S443" i="4"/>
  <c r="S451" i="4"/>
  <c r="S455" i="4"/>
  <c r="S463" i="4"/>
  <c r="S467" i="4"/>
  <c r="S475" i="4"/>
  <c r="S479" i="4"/>
  <c r="S487" i="4"/>
  <c r="S491" i="4"/>
  <c r="S499" i="4"/>
  <c r="S503" i="4"/>
  <c r="S511" i="4"/>
  <c r="S515" i="4"/>
  <c r="S523" i="4"/>
  <c r="S527" i="4"/>
  <c r="S535" i="4"/>
  <c r="S539" i="4"/>
  <c r="S547" i="4"/>
  <c r="S551" i="4"/>
  <c r="S559" i="4"/>
  <c r="S563" i="4"/>
  <c r="S571" i="4"/>
  <c r="S575" i="4"/>
  <c r="S508" i="4"/>
  <c r="S512" i="4"/>
  <c r="S520" i="4"/>
  <c r="S560" i="4"/>
  <c r="S568" i="4"/>
  <c r="S596" i="4"/>
  <c r="S604" i="4"/>
  <c r="S608" i="4"/>
  <c r="S616" i="4"/>
  <c r="S644" i="4"/>
  <c r="S652" i="4"/>
  <c r="S656" i="4"/>
  <c r="P6" i="4"/>
  <c r="S53" i="4"/>
  <c r="S61" i="4"/>
  <c r="S65" i="4"/>
  <c r="S69" i="4"/>
  <c r="S77" i="4"/>
  <c r="S85" i="4"/>
  <c r="S101" i="4"/>
  <c r="S109" i="4"/>
  <c r="S113" i="4"/>
  <c r="S125" i="4"/>
  <c r="S133" i="4"/>
  <c r="S149" i="4"/>
  <c r="S157" i="4"/>
  <c r="S161" i="4"/>
  <c r="S173" i="4"/>
  <c r="S197" i="4"/>
  <c r="S205" i="4"/>
  <c r="S209" i="4"/>
  <c r="S213" i="4"/>
  <c r="S221" i="4"/>
  <c r="S229" i="4"/>
  <c r="S245" i="4"/>
  <c r="S253" i="4"/>
  <c r="S257" i="4"/>
  <c r="S269" i="4"/>
  <c r="S277" i="4"/>
  <c r="S293" i="4"/>
  <c r="S301" i="4"/>
  <c r="S305" i="4"/>
  <c r="S317" i="4"/>
  <c r="S325" i="4"/>
  <c r="S329" i="4"/>
  <c r="S337" i="4"/>
  <c r="S341" i="4"/>
  <c r="S345" i="4"/>
  <c r="S353" i="4"/>
  <c r="S365" i="4"/>
  <c r="S377" i="4"/>
  <c r="S389" i="4"/>
  <c r="S397" i="4"/>
  <c r="S401" i="4"/>
  <c r="S413" i="4"/>
  <c r="S425" i="4"/>
  <c r="S433" i="4"/>
  <c r="S441" i="4"/>
  <c r="S449" i="4"/>
  <c r="S461" i="4"/>
  <c r="S469" i="4"/>
  <c r="S485" i="4"/>
  <c r="S493" i="4"/>
  <c r="S497" i="4"/>
  <c r="S521" i="4"/>
  <c r="S529" i="4"/>
  <c r="S533" i="4"/>
  <c r="S583" i="4"/>
  <c r="S587" i="4"/>
  <c r="S595" i="4"/>
  <c r="S599" i="4"/>
  <c r="S603" i="4"/>
  <c r="S607" i="4"/>
  <c r="S611" i="4"/>
  <c r="S619" i="4"/>
  <c r="S623" i="4"/>
  <c r="S631" i="4"/>
  <c r="S635" i="4"/>
  <c r="S643" i="4"/>
  <c r="S647" i="4"/>
  <c r="S651" i="4"/>
  <c r="S655" i="4"/>
  <c r="S659" i="4"/>
  <c r="S667" i="4"/>
  <c r="S671" i="4"/>
  <c r="S679" i="4"/>
  <c r="S683" i="4"/>
  <c r="S691" i="4"/>
  <c r="S695" i="4"/>
  <c r="S699" i="4"/>
  <c r="S703" i="4"/>
  <c r="S707" i="4"/>
  <c r="S715" i="4"/>
  <c r="S719" i="4"/>
  <c r="S727" i="4"/>
  <c r="S731" i="4"/>
  <c r="S739" i="4"/>
  <c r="S743" i="4"/>
  <c r="S747" i="4"/>
  <c r="S751" i="4"/>
  <c r="S755" i="4"/>
  <c r="S763" i="4"/>
  <c r="S767" i="4"/>
  <c r="S775" i="4"/>
  <c r="S779" i="4"/>
  <c r="S787" i="4"/>
  <c r="S791" i="4"/>
  <c r="S795" i="4"/>
  <c r="S799" i="4"/>
  <c r="S803" i="4"/>
  <c r="S811" i="4"/>
  <c r="S815" i="4"/>
  <c r="S823" i="4"/>
  <c r="S827" i="4"/>
  <c r="S835" i="4"/>
  <c r="S839" i="4"/>
  <c r="S843" i="4"/>
  <c r="S847" i="4"/>
  <c r="S851" i="4"/>
  <c r="S859" i="4"/>
  <c r="S863" i="4"/>
  <c r="S871" i="4"/>
  <c r="S875" i="4"/>
  <c r="S879" i="4"/>
  <c r="S883" i="4"/>
  <c r="S887" i="4"/>
  <c r="S891" i="4"/>
  <c r="S895" i="4"/>
  <c r="S899" i="4"/>
  <c r="S907" i="4"/>
  <c r="S911" i="4"/>
  <c r="S919" i="4"/>
  <c r="S923" i="4"/>
  <c r="S927" i="4"/>
  <c r="S931" i="4"/>
  <c r="S935" i="4"/>
  <c r="S939" i="4"/>
  <c r="S943" i="4"/>
  <c r="S947" i="4"/>
  <c r="S951" i="4"/>
  <c r="S955" i="4"/>
  <c r="S959" i="4"/>
  <c r="S963" i="4"/>
  <c r="S967" i="4"/>
  <c r="S971" i="4"/>
  <c r="S975" i="4"/>
  <c r="S979" i="4"/>
  <c r="S983" i="4"/>
  <c r="S987" i="4"/>
  <c r="S991" i="4"/>
  <c r="S995" i="4"/>
  <c r="S999" i="4"/>
  <c r="S676" i="4"/>
  <c r="S712" i="4"/>
  <c r="S724" i="4"/>
  <c r="S748" i="4"/>
  <c r="S772" i="4"/>
  <c r="S784" i="4"/>
  <c r="S800" i="4"/>
  <c r="S832" i="4"/>
  <c r="S836" i="4"/>
  <c r="S872" i="4"/>
  <c r="S892" i="4"/>
  <c r="S916" i="4"/>
  <c r="S940" i="4"/>
  <c r="S952" i="4"/>
  <c r="S976" i="4"/>
  <c r="S553" i="4"/>
  <c r="S557" i="4"/>
  <c r="S565" i="4"/>
  <c r="S569" i="4"/>
  <c r="S581" i="4"/>
  <c r="S589" i="4"/>
  <c r="S593" i="4"/>
  <c r="S605" i="4"/>
  <c r="S629" i="4"/>
  <c r="S641" i="4"/>
  <c r="S653" i="4"/>
  <c r="S665" i="4"/>
  <c r="S689" i="4"/>
  <c r="S697" i="4"/>
  <c r="S701" i="4"/>
  <c r="S725" i="4"/>
  <c r="S737" i="4"/>
  <c r="S745" i="4"/>
  <c r="S757" i="4"/>
  <c r="S761" i="4"/>
  <c r="S773" i="4"/>
  <c r="S785" i="4"/>
  <c r="S789" i="4"/>
  <c r="S797" i="4"/>
  <c r="S805" i="4"/>
  <c r="S809" i="4"/>
  <c r="S821" i="4"/>
  <c r="S829" i="4"/>
  <c r="S833" i="4"/>
  <c r="S837" i="4"/>
  <c r="S845" i="4"/>
  <c r="S857" i="4"/>
  <c r="S865" i="4"/>
  <c r="S869" i="4"/>
  <c r="S877" i="4"/>
  <c r="S881" i="4"/>
  <c r="S885" i="4"/>
  <c r="S893" i="4"/>
  <c r="S901" i="4"/>
  <c r="S905" i="4"/>
  <c r="S913" i="4"/>
  <c r="S917" i="4"/>
  <c r="S941" i="4"/>
  <c r="S953" i="4"/>
  <c r="S965" i="4"/>
  <c r="S977" i="4"/>
  <c r="S989" i="4"/>
  <c r="T2" i="4" l="1"/>
  <c r="T4" i="4" s="1"/>
  <c r="S33" i="4"/>
  <c r="S3" i="4" s="1"/>
  <c r="R3" i="4"/>
  <c r="R2" i="4"/>
  <c r="S2" i="4" l="1"/>
  <c r="S4" i="4" s="1"/>
  <c r="R4" i="4"/>
</calcChain>
</file>

<file path=xl/sharedStrings.xml><?xml version="1.0" encoding="utf-8"?>
<sst xmlns="http://schemas.openxmlformats.org/spreadsheetml/2006/main" count="197" uniqueCount="84">
  <si>
    <t xml:space="preserve">CORPORACIÓN AUTONÓMA REGIONAL DE CUNDINAMARCA - CAR </t>
  </si>
  <si>
    <t>No. oportunos</t>
  </si>
  <si>
    <t>Secop I</t>
  </si>
  <si>
    <t>Acta de Inicio</t>
  </si>
  <si>
    <t xml:space="preserve">CONTROL Y ENTREGA DE DOCUMENTACIÓN CONTRACTUAL </t>
  </si>
  <si>
    <t>No. inoportunos</t>
  </si>
  <si>
    <t>Secop II</t>
  </si>
  <si>
    <t>Acta de Suspensión</t>
  </si>
  <si>
    <t>SECRETARIA GENERAL - SGEN</t>
  </si>
  <si>
    <t>% Cumpl.</t>
  </si>
  <si>
    <t>Acta de Reinicio</t>
  </si>
  <si>
    <t>DILIGENCIAMIENTO DEPENDENCIAS CAR</t>
  </si>
  <si>
    <t>ESPACIO EXCLUSIVO DE SGEN</t>
  </si>
  <si>
    <t>Dependencia</t>
  </si>
  <si>
    <t>Plataforma (Secop I- SecopII )</t>
  </si>
  <si>
    <t>Modalidad Contractual</t>
  </si>
  <si>
    <t>Número de Contrato / Convenio</t>
  </si>
  <si>
    <t>Vigencia</t>
  </si>
  <si>
    <t>Nombre del supervisor</t>
  </si>
  <si>
    <t>Tipo de Documento Contractual Generado</t>
  </si>
  <si>
    <t>Fecha de suscripción</t>
  </si>
  <si>
    <r>
      <t xml:space="preserve">Número de memorando
</t>
    </r>
    <r>
      <rPr>
        <i/>
        <sz val="10"/>
        <color theme="1"/>
        <rFont val="Arial"/>
        <family val="2"/>
      </rPr>
      <t>(Si es correo electrónico escribir N.A)</t>
    </r>
  </si>
  <si>
    <r>
      <t xml:space="preserve">Fecha de entrega a SGEN
</t>
    </r>
    <r>
      <rPr>
        <i/>
        <sz val="10"/>
        <color theme="1"/>
        <rFont val="Arial"/>
        <family val="2"/>
      </rPr>
      <t>(Memorando o correo electrónico)</t>
    </r>
  </si>
  <si>
    <r>
      <t xml:space="preserve">Fecha de entrega de </t>
    </r>
    <r>
      <rPr>
        <b/>
        <u/>
        <sz val="11"/>
        <color rgb="FF0070C0"/>
        <rFont val="Arial"/>
        <family val="2"/>
      </rPr>
      <t>formato físico</t>
    </r>
    <r>
      <rPr>
        <b/>
        <sz val="11"/>
        <color theme="1"/>
        <rFont val="Arial"/>
        <family val="2"/>
      </rPr>
      <t xml:space="preserve"> a SGEN</t>
    </r>
  </si>
  <si>
    <t>Fecha de publicación en SECOP</t>
  </si>
  <si>
    <t>Observaciones</t>
  </si>
  <si>
    <t>Días (Dep.)</t>
  </si>
  <si>
    <t>Días (SGEN)</t>
  </si>
  <si>
    <r>
      <t xml:space="preserve">Días CAR </t>
    </r>
    <r>
      <rPr>
        <i/>
        <sz val="10"/>
        <color theme="1"/>
        <rFont val="Arial"/>
        <family val="2"/>
      </rPr>
      <t>(Publicación SECOP)</t>
    </r>
  </si>
  <si>
    <t>Oportunidad
Dep.</t>
  </si>
  <si>
    <t>Oportunidad
SGEN</t>
  </si>
  <si>
    <t>Oportunidad
CAR</t>
  </si>
  <si>
    <t>Dirección de Cultura Ambiental y Servicio al Ciudadano</t>
  </si>
  <si>
    <t>Contrato</t>
  </si>
  <si>
    <t>Ramiro Cuero Guependo</t>
  </si>
  <si>
    <t>No aplica</t>
  </si>
  <si>
    <t>Cuenta de Dependencia</t>
  </si>
  <si>
    <t>Etiquetas de columna</t>
  </si>
  <si>
    <t>Etiquetas de fila</t>
  </si>
  <si>
    <t>Inoportuno</t>
  </si>
  <si>
    <t>Oportuno</t>
  </si>
  <si>
    <t>Total general</t>
  </si>
  <si>
    <t>% cumplimiento</t>
  </si>
  <si>
    <t xml:space="preserve"> Dirección Regional Sabana Centro</t>
  </si>
  <si>
    <t>Días festivos</t>
  </si>
  <si>
    <t>Modalidad</t>
  </si>
  <si>
    <t>Tipo Documento</t>
  </si>
  <si>
    <t>Dependencias</t>
  </si>
  <si>
    <t>Días para dependencias</t>
  </si>
  <si>
    <t>Acta de inicio</t>
  </si>
  <si>
    <t>Dirección General</t>
  </si>
  <si>
    <t>Días para SECOP</t>
  </si>
  <si>
    <t>Convenio</t>
  </si>
  <si>
    <t>Acta de suspensión</t>
  </si>
  <si>
    <t>Dirección de Laboratorio e Innovación Ambiental</t>
  </si>
  <si>
    <t>Acta de reinicio</t>
  </si>
  <si>
    <t>Oficina de las Tecnologías de la Información y las Comunicaciones</t>
  </si>
  <si>
    <t>Oficina Asesora de Comunicaciones</t>
  </si>
  <si>
    <t>Oficina Asesora de Planeación</t>
  </si>
  <si>
    <t>Dirección de Gestión del Ordenamiento Ambiental y Territorial</t>
  </si>
  <si>
    <t>Dirección de Recursos Naturales</t>
  </si>
  <si>
    <t>Dirección Jurídica</t>
  </si>
  <si>
    <t>Dirección de Infraestructura Ambiental</t>
  </si>
  <si>
    <t>Oficina de Talento Humano</t>
  </si>
  <si>
    <t>Fondo para las Inversiones Ambientales en la Cuenca del Rio Bogotá</t>
  </si>
  <si>
    <t>Dirección Administrativa y Financiera</t>
  </si>
  <si>
    <t>Dirección de Control Disciplinario Interno</t>
  </si>
  <si>
    <t>Secretaría General</t>
  </si>
  <si>
    <t>Dirección de Evaluación, Seguimiento y Control Ambiental</t>
  </si>
  <si>
    <t>Oficina de Control Interno</t>
  </si>
  <si>
    <t xml:space="preserve"> Dirección Regional Almeidas y Guatavita</t>
  </si>
  <si>
    <t xml:space="preserve"> Dirección Regional Alto Magdalena</t>
  </si>
  <si>
    <t xml:space="preserve"> Dirección Regional Magdalena Centro</t>
  </si>
  <si>
    <t xml:space="preserve"> Dirección Regional Bajo Magdalena</t>
  </si>
  <si>
    <t xml:space="preserve"> Dirección Regional Bogotá – La Calera</t>
  </si>
  <si>
    <t xml:space="preserve"> Dirección Regional Chiquinquirá</t>
  </si>
  <si>
    <t xml:space="preserve"> Dirección Regional Gualivá</t>
  </si>
  <si>
    <t xml:space="preserve"> Dirección Regional Rionegro</t>
  </si>
  <si>
    <t xml:space="preserve"> Dirección Regional Sabana Occidente</t>
  </si>
  <si>
    <t xml:space="preserve"> Dirección Regional Soacha</t>
  </si>
  <si>
    <t xml:space="preserve"> Dirección Regional Sumapaz</t>
  </si>
  <si>
    <t xml:space="preserve"> Dirección Regional Tequendama</t>
  </si>
  <si>
    <t xml:space="preserve"> Dirección Regional Ubaté</t>
  </si>
  <si>
    <t>Carlos Eduardo Galvis Pinzón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</si>
</sst>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rgb="FF0070C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5" tint="-0.249977111117893"/>
      <name val="Arial"/>
      <family val="2"/>
    </font>
    <font>
      <sz val="11"/>
      <color theme="7" tint="-0.249977111117893"/>
      <name val="Arial"/>
      <family val="2"/>
    </font>
    <font>
      <b/>
      <i/>
      <sz val="9"/>
      <color theme="7" tint="-0.249977111117893"/>
      <name val="Arial"/>
      <family val="2"/>
    </font>
    <font>
      <b/>
      <i/>
      <sz val="9"/>
      <color theme="8" tint="-0.249977111117893"/>
      <name val="Arial"/>
      <family val="2"/>
    </font>
    <font>
      <sz val="11"/>
      <color theme="1"/>
      <name val="Arial"/>
      <family val="2"/>
    </font>
    <font>
      <b/>
      <i/>
      <sz val="9"/>
      <color theme="1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5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14" fontId="0" fillId="2" borderId="2" xfId="0" applyNumberFormat="1" applyFill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1" fontId="0" fillId="5" borderId="1" xfId="0" applyNumberForma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8" fillId="2" borderId="0" xfId="0" applyFont="1" applyFill="1" applyAlignment="1">
      <alignment vertical="center"/>
    </xf>
    <xf numFmtId="1" fontId="10" fillId="4" borderId="1" xfId="0" applyNumberFormat="1" applyFont="1" applyFill="1" applyBorder="1" applyAlignment="1" applyProtection="1">
      <alignment horizontal="center" vertical="center"/>
      <protection hidden="1"/>
    </xf>
    <xf numFmtId="1" fontId="0" fillId="7" borderId="1" xfId="0" applyNumberFormat="1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>
      <alignment vertical="center"/>
    </xf>
    <xf numFmtId="165" fontId="11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7" borderId="1" xfId="1" applyNumberFormat="1" applyFont="1" applyFill="1" applyBorder="1" applyAlignment="1" applyProtection="1">
      <alignment horizontal="center" vertical="center"/>
      <protection hidden="1"/>
    </xf>
    <xf numFmtId="165" fontId="9" fillId="5" borderId="1" xfId="1" applyNumberFormat="1" applyFont="1" applyFill="1" applyBorder="1" applyAlignment="1" applyProtection="1">
      <alignment horizontal="center" vertical="center"/>
      <protection hidden="1"/>
    </xf>
    <xf numFmtId="1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12" fillId="7" borderId="1" xfId="0" applyNumberFormat="1" applyFont="1" applyFill="1" applyBorder="1" applyAlignment="1" applyProtection="1">
      <alignment horizontal="center" vertical="center"/>
      <protection hidden="1"/>
    </xf>
    <xf numFmtId="1" fontId="9" fillId="5" borderId="1" xfId="0" applyNumberFormat="1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>
      <alignment horizontal="right" vertical="center"/>
    </xf>
    <xf numFmtId="164" fontId="11" fillId="4" borderId="1" xfId="0" applyNumberFormat="1" applyFont="1" applyFill="1" applyBorder="1" applyAlignment="1" applyProtection="1">
      <alignment horizontal="center" vertical="center" wrapText="1"/>
      <protection hidden="1"/>
    </xf>
    <xf numFmtId="164" fontId="12" fillId="7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0" fillId="2" borderId="0" xfId="0" applyFill="1" applyAlignment="1">
      <alignment horizontal="left"/>
    </xf>
    <xf numFmtId="165" fontId="0" fillId="2" borderId="0" xfId="1" applyNumberFormat="1" applyFont="1" applyFill="1"/>
    <xf numFmtId="0" fontId="4" fillId="6" borderId="1" xfId="0" applyFont="1" applyFill="1" applyBorder="1" applyAlignment="1">
      <alignment vertical="center"/>
    </xf>
    <xf numFmtId="0" fontId="15" fillId="0" borderId="1" xfId="0" applyFont="1" applyBorder="1"/>
    <xf numFmtId="0" fontId="15" fillId="8" borderId="6" xfId="0" applyFont="1" applyFill="1" applyBorder="1"/>
    <xf numFmtId="0" fontId="15" fillId="0" borderId="6" xfId="0" applyFont="1" applyBorder="1"/>
    <xf numFmtId="14" fontId="15" fillId="0" borderId="6" xfId="0" applyNumberFormat="1" applyFont="1" applyBorder="1"/>
    <xf numFmtId="0" fontId="15" fillId="0" borderId="2" xfId="0" applyFont="1" applyBorder="1"/>
    <xf numFmtId="0" fontId="15" fillId="8" borderId="7" xfId="0" applyFont="1" applyFill="1" applyBorder="1"/>
    <xf numFmtId="0" fontId="15" fillId="0" borderId="7" xfId="0" applyFont="1" applyBorder="1"/>
    <xf numFmtId="14" fontId="15" fillId="0" borderId="7" xfId="0" applyNumberFormat="1" applyFont="1" applyBorder="1"/>
    <xf numFmtId="0" fontId="5" fillId="0" borderId="7" xfId="0" applyFont="1" applyBorder="1"/>
    <xf numFmtId="14" fontId="5" fillId="0" borderId="7" xfId="0" applyNumberFormat="1" applyFont="1" applyBorder="1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0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440530</xdr:colOff>
      <xdr:row>1</xdr:row>
      <xdr:rowOff>99218</xdr:rowOff>
    </xdr:from>
    <xdr:to>
      <xdr:col>11</xdr:col>
      <xdr:colOff>380999</xdr:colOff>
      <xdr:row>5</xdr:row>
      <xdr:rowOff>15874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7302" t="22213" r="18907" b="17573"/>
        <a:stretch/>
      </xdr:blipFill>
      <xdr:spPr bwMode="auto">
        <a:xfrm>
          <a:off x="12870655" y="146843"/>
          <a:ext cx="1305719" cy="7580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4202.479482060182" createdVersion="6" refreshedVersion="6" minRefreshableVersion="3" recordCount="997" xr:uid="{00000000-000A-0000-FFFF-FFFF00000000}">
  <cacheSource type="worksheet">
    <worksheetSource ref="B8:T40001" sheet="B.D. Control"/>
  </cacheSource>
  <cacheFields count="18">
    <cacheField name="Dependencia" numFmtId="0">
      <sharedItems containsBlank="1" count="2">
        <s v=" Dirección Regional Sabana Centro"/>
        <m/>
      </sharedItems>
    </cacheField>
    <cacheField name="Modalidad Contractual" numFmtId="0">
      <sharedItems containsBlank="1"/>
    </cacheField>
    <cacheField name="Número de Contrato / Convenio" numFmtId="0">
      <sharedItems containsString="0" containsBlank="1" containsNumber="1" containsInteger="1" minValue="1884" maxValue="2538"/>
    </cacheField>
    <cacheField name="Vigencia" numFmtId="0">
      <sharedItems containsString="0" containsBlank="1" containsNumber="1" containsInteger="1" minValue="2020" maxValue="2020"/>
    </cacheField>
    <cacheField name="Nombre del supervisor" numFmtId="0">
      <sharedItems containsBlank="1"/>
    </cacheField>
    <cacheField name="Tipo de Documento Contractual Generado" numFmtId="0">
      <sharedItems containsBlank="1"/>
    </cacheField>
    <cacheField name="Fecha de suscripción" numFmtId="0">
      <sharedItems containsNonDate="0" containsDate="1" containsString="0" containsBlank="1" minDate="2020-10-01T00:00:00" maxDate="2020-11-28T00:00:00"/>
    </cacheField>
    <cacheField name="Número de memorando_x000a_(Si es correo electrónico escribir N.A)" numFmtId="0">
      <sharedItems containsBlank="1" containsMixedTypes="1" containsNumber="1" containsInteger="1" minValue="9203101769" maxValue="9203102413"/>
    </cacheField>
    <cacheField name="Fecha de entrega a SGEN_x000a_(Memorando o correo electrónico)" numFmtId="0">
      <sharedItems containsNonDate="0" containsDate="1" containsString="0" containsBlank="1" minDate="2020-10-05T00:00:00" maxDate="2020-12-01T00:00:00"/>
    </cacheField>
    <cacheField name="Fecha de entrega de formato físico a SGEN" numFmtId="0">
      <sharedItems containsNonDate="0" containsDate="1" containsString="0" containsBlank="1" minDate="2020-10-05T00:00:00" maxDate="2020-12-01T00:00:00"/>
    </cacheField>
    <cacheField name="Fecha de publicación en SECOP" numFmtId="0">
      <sharedItems containsNonDate="0" containsDate="1" containsString="0" containsBlank="1" minDate="2005-11-09T00:00:00" maxDate="2020-12-02T00:00:00"/>
    </cacheField>
    <cacheField name="Observaciones" numFmtId="0">
      <sharedItems containsNonDate="0" containsString="0" containsBlank="1"/>
    </cacheField>
    <cacheField name="Días (Dep.)" numFmtId="0">
      <sharedItems containsBlank="1" containsMixedTypes="1" containsNumber="1" containsInteger="1" minValue="0" maxValue="5"/>
    </cacheField>
    <cacheField name="Días (SGEN)" numFmtId="0">
      <sharedItems containsBlank="1" containsMixedTypes="1" containsNumber="1" containsInteger="1" minValue="0" maxValue="2"/>
    </cacheField>
    <cacheField name="Días CAR (Publicación SECOP)" numFmtId="0">
      <sharedItems containsBlank="1" containsMixedTypes="1" containsNumber="1" containsInteger="1" minValue="1" maxValue="5"/>
    </cacheField>
    <cacheField name="Oportunidad_x000a_Dep." numFmtId="0">
      <sharedItems containsBlank="1" count="4">
        <s v="Inoportuno"/>
        <s v="Oportuno"/>
        <s v=""/>
        <m/>
      </sharedItems>
    </cacheField>
    <cacheField name="Oportunidad_x000a_SGEN" numFmtId="0">
      <sharedItems containsBlank="1"/>
    </cacheField>
    <cacheField name="Oportunidad_x000a_CA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">
  <r>
    <x v="0"/>
    <s v="Contrato"/>
    <n v="1884"/>
    <n v="2020"/>
    <s v="Nestor Julio Gonzalez Infante"/>
    <s v="Acta de inicio"/>
    <d v="2020-10-01T00:00:00"/>
    <n v="9203101769"/>
    <d v="2020-10-05T00:00:00"/>
    <d v="2020-10-05T00:00:00"/>
    <d v="2020-10-07T00:00:00"/>
    <m/>
    <n v="2"/>
    <n v="2"/>
    <n v="4"/>
    <x v="0"/>
    <s v="Inoportuno"/>
    <s v="Inoportuno"/>
  </r>
  <r>
    <x v="0"/>
    <s v="Contrato"/>
    <n v="1897"/>
    <n v="2020"/>
    <s v="Nestor Julio Gonzalez Infante"/>
    <s v="Acta de inicio"/>
    <d v="2020-10-27T00:00:00"/>
    <n v="9203102078"/>
    <d v="2020-10-28T00:00:00"/>
    <d v="2020-10-28T00:00:00"/>
    <d v="2020-10-29T00:00:00"/>
    <m/>
    <n v="1"/>
    <n v="1"/>
    <n v="2"/>
    <x v="1"/>
    <s v="Oportuno"/>
    <s v="Oportuno"/>
  </r>
  <r>
    <x v="0"/>
    <s v="Contrato"/>
    <n v="2014"/>
    <n v="2020"/>
    <s v="Nestor Julio Gonzalez Infante"/>
    <s v="Acta de inicio"/>
    <d v="2020-10-15T00:00:00"/>
    <n v="9203101923"/>
    <d v="2020-10-19T00:00:00"/>
    <d v="2020-10-19T00:00:00"/>
    <d v="2020-10-21T00:00:00"/>
    <m/>
    <n v="2"/>
    <n v="2"/>
    <n v="4"/>
    <x v="0"/>
    <s v="Inoportuno"/>
    <s v="Inoportuno"/>
  </r>
  <r>
    <x v="0"/>
    <s v="Contrato"/>
    <n v="2055"/>
    <n v="2020"/>
    <s v="Nestor Julio Gonzalez Infante"/>
    <s v="Acta de inicio"/>
    <d v="2020-10-20T00:00:00"/>
    <n v="9203101985"/>
    <d v="2020-10-22T00:00:00"/>
    <d v="2020-10-22T00:00:00"/>
    <d v="2020-10-26T00:00:00"/>
    <m/>
    <n v="2"/>
    <n v="2"/>
    <n v="4"/>
    <x v="0"/>
    <s v="Inoportuno"/>
    <s v="Inoportuno"/>
  </r>
  <r>
    <x v="0"/>
    <s v="Contrato"/>
    <n v="2105"/>
    <n v="2020"/>
    <s v="Nestor Julio Gonzalez Infante"/>
    <s v="Acta de inicio"/>
    <d v="2020-10-20T00:00:00"/>
    <n v="9203101979"/>
    <d v="2020-10-22T00:00:00"/>
    <d v="2020-10-22T00:00:00"/>
    <d v="2020-10-26T00:00:00"/>
    <m/>
    <n v="2"/>
    <n v="2"/>
    <n v="4"/>
    <x v="0"/>
    <s v="Inoportuno"/>
    <s v="Inoportuno"/>
  </r>
  <r>
    <x v="0"/>
    <s v="Contrato"/>
    <n v="2133"/>
    <n v="2020"/>
    <s v="Nestor Julio Gonzalez Infante"/>
    <s v="Acta de inicio"/>
    <d v="2020-10-20T00:00:00"/>
    <n v="9203101979"/>
    <d v="2020-10-22T00:00:00"/>
    <d v="2020-10-22T00:00:00"/>
    <d v="2020-10-26T00:00:00"/>
    <m/>
    <n v="2"/>
    <n v="2"/>
    <n v="4"/>
    <x v="0"/>
    <s v="Inoportuno"/>
    <s v="Inoportuno"/>
  </r>
  <r>
    <x v="0"/>
    <s v="Contrato"/>
    <n v="2145"/>
    <n v="2020"/>
    <s v="Nestor Julio Gonzalez Infante"/>
    <s v="Acta de inicio"/>
    <d v="2020-10-21T00:00:00"/>
    <n v="9203102055"/>
    <d v="2020-10-28T00:00:00"/>
    <d v="2020-10-28T00:00:00"/>
    <d v="2020-10-28T00:00:00"/>
    <m/>
    <n v="5"/>
    <n v="0"/>
    <n v="5"/>
    <x v="0"/>
    <s v="N.A."/>
    <s v="Inoportuno"/>
  </r>
  <r>
    <x v="0"/>
    <s v="Contrato"/>
    <n v="2157"/>
    <n v="2020"/>
    <s v="Nestor Julio Gonzalez Infante"/>
    <s v="Acta de inicio"/>
    <d v="2020-10-20T00:00:00"/>
    <n v="9203101980"/>
    <d v="2020-10-22T00:00:00"/>
    <d v="2020-10-22T00:00:00"/>
    <d v="2020-10-26T00:00:00"/>
    <m/>
    <n v="2"/>
    <n v="2"/>
    <n v="4"/>
    <x v="0"/>
    <s v="Inoportuno"/>
    <s v="Inoportuno"/>
  </r>
  <r>
    <x v="0"/>
    <s v="Contrato"/>
    <n v="2180"/>
    <n v="2020"/>
    <s v="Nestor Julio Gonzalez Infante"/>
    <s v="Acta de inicio"/>
    <d v="2020-10-21T00:00:00"/>
    <n v="9203102003"/>
    <d v="2020-10-26T00:00:00"/>
    <d v="2020-10-26T00:00:00"/>
    <d v="2020-10-27T00:00:00"/>
    <m/>
    <n v="3"/>
    <n v="1"/>
    <n v="4"/>
    <x v="0"/>
    <s v="Inoportuno"/>
    <s v="Inoportuno"/>
  </r>
  <r>
    <x v="0"/>
    <s v="Contrato"/>
    <n v="2225"/>
    <n v="2020"/>
    <s v="Nestor Julio Gonzalez Infante"/>
    <s v="Acta de inicio"/>
    <d v="2020-10-29T00:00:00"/>
    <n v="9203102125"/>
    <d v="2020-11-06T00:00:00"/>
    <d v="2020-11-06T00:00:00"/>
    <d v="2005-11-09T00:00:00"/>
    <m/>
    <n v="5"/>
    <s v="Error"/>
    <s v="Error"/>
    <x v="0"/>
    <s v="Error"/>
    <s v="Error"/>
  </r>
  <r>
    <x v="0"/>
    <s v="Contrato"/>
    <n v="2275"/>
    <n v="2020"/>
    <s v="Nestor Julio Gonzalez Infante"/>
    <s v="Acta de inicio"/>
    <d v="2020-11-04T00:00:00"/>
    <n v="9203102119"/>
    <d v="2020-11-04T00:00:00"/>
    <d v="2020-11-04T00:00:00"/>
    <d v="2020-11-06T00:00:00"/>
    <m/>
    <n v="0"/>
    <n v="2"/>
    <n v="2"/>
    <x v="1"/>
    <s v="Oportuno"/>
    <s v="Oportuno"/>
  </r>
  <r>
    <x v="0"/>
    <s v="Contrato"/>
    <n v="2318"/>
    <n v="2020"/>
    <s v="Nestor Julio Gonzalez Infante"/>
    <s v="Acta de inicio"/>
    <d v="2020-11-06T00:00:00"/>
    <n v="9203102136"/>
    <d v="2020-11-06T00:00:00"/>
    <d v="2020-11-06T00:00:00"/>
    <d v="2020-11-09T00:00:00"/>
    <m/>
    <n v="0"/>
    <n v="1"/>
    <n v="1"/>
    <x v="1"/>
    <s v="Oportuno"/>
    <s v="Oportuno"/>
  </r>
  <r>
    <x v="0"/>
    <s v="Contrato"/>
    <n v="2335"/>
    <n v="2020"/>
    <s v="Nestor Julio Gonzalez Infante"/>
    <s v="Acta de inicio"/>
    <d v="2020-11-10T00:00:00"/>
    <n v="9203102180"/>
    <d v="2020-11-10T00:00:00"/>
    <d v="2020-11-10T00:00:00"/>
    <d v="2020-11-12T00:00:00"/>
    <m/>
    <n v="0"/>
    <n v="2"/>
    <n v="2"/>
    <x v="1"/>
    <s v="Oportuno"/>
    <s v="Oportuno"/>
  </r>
  <r>
    <x v="0"/>
    <s v="Contrato"/>
    <n v="2339"/>
    <n v="2020"/>
    <s v="Nestor Julio Gonzalez Infante"/>
    <s v="Acta de inicio"/>
    <d v="2020-11-10T00:00:00"/>
    <n v="9203102217"/>
    <d v="2020-11-13T00:00:00"/>
    <d v="2020-11-13T00:00:00"/>
    <d v="2020-11-17T00:00:00"/>
    <m/>
    <n v="3"/>
    <n v="1"/>
    <n v="4"/>
    <x v="0"/>
    <s v="Inoportuno"/>
    <s v="Inoportuno"/>
  </r>
  <r>
    <x v="0"/>
    <s v="Contrato"/>
    <n v="2383"/>
    <n v="2020"/>
    <s v="Nestor Julio Gonzalez Infante"/>
    <s v="Acta de inicio"/>
    <d v="2020-11-12T00:00:00"/>
    <n v="9203102218"/>
    <d v="2020-11-13T00:00:00"/>
    <d v="2020-11-13T00:00:00"/>
    <d v="2020-11-17T00:00:00"/>
    <m/>
    <n v="1"/>
    <n v="1"/>
    <n v="2"/>
    <x v="1"/>
    <s v="Oportuno"/>
    <s v="Oportuno"/>
  </r>
  <r>
    <x v="0"/>
    <s v="Contrato"/>
    <n v="2405"/>
    <n v="2020"/>
    <s v="Nestor Julio Gonzalez Infante"/>
    <s v="Acta de inicio"/>
    <d v="2020-11-12T00:00:00"/>
    <n v="9203102220"/>
    <d v="2020-11-13T00:00:00"/>
    <d v="2020-11-13T00:00:00"/>
    <d v="2020-11-17T00:00:00"/>
    <m/>
    <n v="1"/>
    <n v="1"/>
    <n v="2"/>
    <x v="1"/>
    <s v="Oportuno"/>
    <s v="Oportuno"/>
  </r>
  <r>
    <x v="0"/>
    <s v="Contrato"/>
    <n v="2416"/>
    <n v="2020"/>
    <s v="Nestor Julio Gonzalez Infante"/>
    <s v="Acta de inicio"/>
    <d v="2020-11-19T00:00:00"/>
    <n v="9203102119"/>
    <d v="2020-11-19T00:00:00"/>
    <d v="2020-11-19T00:00:00"/>
    <d v="2020-11-23T00:00:00"/>
    <m/>
    <n v="0"/>
    <n v="2"/>
    <n v="2"/>
    <x v="1"/>
    <s v="Oportuno"/>
    <s v="Oportuno"/>
  </r>
  <r>
    <x v="0"/>
    <s v="Contrato"/>
    <n v="2442"/>
    <n v="2020"/>
    <s v="Nestor Julio Gonzalez Infante"/>
    <s v="Acta de inicio"/>
    <d v="2020-11-19T00:00:00"/>
    <n v="9203102274"/>
    <d v="2020-11-19T00:00:00"/>
    <d v="2020-11-19T00:00:00"/>
    <d v="2020-11-23T00:00:00"/>
    <m/>
    <n v="0"/>
    <n v="2"/>
    <n v="2"/>
    <x v="1"/>
    <s v="Oportuno"/>
    <s v="Oportuno"/>
  </r>
  <r>
    <x v="0"/>
    <s v="Contrato"/>
    <n v="2453"/>
    <n v="2020"/>
    <s v="Nestor Julio Gonzalez Infante"/>
    <s v="Acta de inicio"/>
    <d v="2020-11-19T00:00:00"/>
    <n v="9203102284"/>
    <d v="2020-11-20T00:00:00"/>
    <d v="2020-11-20T00:00:00"/>
    <d v="2020-11-23T00:00:00"/>
    <m/>
    <n v="1"/>
    <n v="1"/>
    <n v="2"/>
    <x v="1"/>
    <s v="Oportuno"/>
    <s v="Oportuno"/>
  </r>
  <r>
    <x v="0"/>
    <s v="Contrato"/>
    <n v="2477"/>
    <n v="2020"/>
    <s v="Nestor Julio Gonzalez Infante"/>
    <s v="Acta de inicio"/>
    <d v="2020-11-24T00:00:00"/>
    <n v="9203102364"/>
    <d v="2020-11-26T00:00:00"/>
    <d v="2020-11-26T00:00:00"/>
    <d v="2020-11-27T00:00:00"/>
    <m/>
    <n v="2"/>
    <n v="1"/>
    <n v="3"/>
    <x v="0"/>
    <s v="Oportuno"/>
    <s v="Oportuno"/>
  </r>
  <r>
    <x v="0"/>
    <s v="Contrato"/>
    <n v="2493"/>
    <n v="2020"/>
    <s v="Nestor Julio Gonzalez Infante"/>
    <s v="Acta de inicio"/>
    <d v="2020-11-25T00:00:00"/>
    <s v="O9203102383"/>
    <d v="2020-11-27T00:00:00"/>
    <d v="2020-11-27T00:00:00"/>
    <d v="2020-11-30T00:00:00"/>
    <m/>
    <n v="2"/>
    <n v="1"/>
    <n v="3"/>
    <x v="0"/>
    <s v="Oportuno"/>
    <s v="Oportuno"/>
  </r>
  <r>
    <x v="0"/>
    <s v="Contrato"/>
    <n v="2495"/>
    <n v="2020"/>
    <s v="Nestor Julio Gonzalez Infante"/>
    <s v="Acta de inicio"/>
    <d v="2020-11-25T00:00:00"/>
    <n v="9203102379"/>
    <d v="2020-11-27T00:00:00"/>
    <d v="2020-11-27T00:00:00"/>
    <d v="2020-11-30T00:00:00"/>
    <m/>
    <n v="2"/>
    <n v="1"/>
    <n v="3"/>
    <x v="0"/>
    <s v="Oportuno"/>
    <s v="Oportuno"/>
  </r>
  <r>
    <x v="0"/>
    <s v="Contrato"/>
    <n v="2508"/>
    <n v="2020"/>
    <s v="Nestor Julio Gonzalez Infante"/>
    <s v="Acta de inicio"/>
    <d v="2020-11-25T00:00:00"/>
    <n v="9203102372"/>
    <d v="2020-11-27T00:00:00"/>
    <d v="2020-11-27T00:00:00"/>
    <d v="2020-11-30T00:00:00"/>
    <m/>
    <n v="2"/>
    <n v="1"/>
    <n v="3"/>
    <x v="0"/>
    <s v="Oportuno"/>
    <s v="Oportuno"/>
  </r>
  <r>
    <x v="0"/>
    <s v="Contrato"/>
    <n v="2538"/>
    <n v="2020"/>
    <s v="Nestor Julio Gonzalez Infante"/>
    <s v="Acta de inicio"/>
    <d v="2020-11-27T00:00:00"/>
    <n v="9203102413"/>
    <d v="2020-11-30T00:00:00"/>
    <d v="2020-11-30T00:00:00"/>
    <d v="2020-12-01T00:00:00"/>
    <m/>
    <n v="1"/>
    <n v="1"/>
    <n v="2"/>
    <x v="1"/>
    <s v="Oportuno"/>
    <s v="Oportuno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s v=""/>
    <s v=""/>
    <s v=""/>
    <x v="2"/>
    <s v=""/>
    <s v=""/>
  </r>
  <r>
    <x v="1"/>
    <m/>
    <m/>
    <m/>
    <m/>
    <m/>
    <m/>
    <m/>
    <m/>
    <m/>
    <m/>
    <m/>
    <m/>
    <m/>
    <m/>
    <x v="3"/>
    <m/>
    <m/>
  </r>
  <r>
    <x v="1"/>
    <m/>
    <m/>
    <m/>
    <m/>
    <m/>
    <m/>
    <m/>
    <m/>
    <m/>
    <m/>
    <m/>
    <m/>
    <m/>
    <m/>
    <x v="3"/>
    <m/>
    <m/>
  </r>
  <r>
    <x v="1"/>
    <m/>
    <m/>
    <m/>
    <m/>
    <m/>
    <m/>
    <m/>
    <m/>
    <m/>
    <m/>
    <m/>
    <m/>
    <m/>
    <m/>
    <x v="3"/>
    <m/>
    <m/>
  </r>
  <r>
    <x v="1"/>
    <m/>
    <m/>
    <m/>
    <m/>
    <m/>
    <m/>
    <m/>
    <m/>
    <m/>
    <m/>
    <m/>
    <m/>
    <m/>
    <m/>
    <x v="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3:E6" firstHeaderRow="1" firstDataRow="2" firstDataCol="1"/>
  <pivotFields count="18">
    <pivotField axis="axisRow"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h="1" x="2"/>
        <item x="0"/>
        <item x="1"/>
        <item h="1" x="3"/>
        <item t="default"/>
      </items>
    </pivotField>
    <pivotField showAll="0"/>
    <pivotField showAll="0"/>
  </pivotFields>
  <rowFields count="1">
    <field x="0"/>
  </rowFields>
  <rowItems count="2">
    <i>
      <x/>
    </i>
    <i t="grand">
      <x/>
    </i>
  </rowItems>
  <colFields count="1">
    <field x="15"/>
  </colFields>
  <colItems count="3">
    <i>
      <x v="1"/>
    </i>
    <i>
      <x v="2"/>
    </i>
    <i t="grand">
      <x/>
    </i>
  </colItems>
  <dataFields count="1">
    <dataField name="Cuenta de Dependencia" fld="0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5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1">
            <x v="0"/>
          </reference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5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showGridLines="0" tabSelected="1" zoomScale="95" zoomScaleNormal="60" workbookViewId="0">
      <pane ySplit="8" topLeftCell="A9" activePane="bottomLeft" state="frozen"/>
      <selection activeCell="A7" sqref="A7"/>
      <selection pane="bottomLeft" activeCell="G27" sqref="A27:XFD27"/>
    </sheetView>
  </sheetViews>
  <sheetFormatPr baseColWidth="10" defaultColWidth="11" defaultRowHeight="14.25" x14ac:dyDescent="0.2"/>
  <cols>
    <col min="1" max="1" width="2.875" style="7" customWidth="1"/>
    <col min="2" max="2" width="34.875" style="7" customWidth="1"/>
    <col min="3" max="3" width="13.5" style="2" customWidth="1"/>
    <col min="4" max="4" width="11.125" style="7" customWidth="1"/>
    <col min="5" max="5" width="15.125" style="7" customWidth="1"/>
    <col min="6" max="6" width="11.625" style="7" customWidth="1"/>
    <col min="7" max="7" width="32.625" style="8" customWidth="1"/>
    <col min="8" max="8" width="14.625" style="7" customWidth="1"/>
    <col min="9" max="9" width="18" style="13" customWidth="1"/>
    <col min="10" max="10" width="19" style="7" customWidth="1"/>
    <col min="11" max="12" width="18" style="13" customWidth="1"/>
    <col min="13" max="13" width="18" style="9" customWidth="1"/>
    <col min="14" max="14" width="32.625" style="10" customWidth="1"/>
    <col min="15" max="17" width="12.375" style="10" customWidth="1"/>
    <col min="18" max="20" width="13.5" style="10" customWidth="1"/>
    <col min="21" max="21" width="1.125" style="7" customWidth="1"/>
    <col min="22" max="22" width="0" style="7" hidden="1" customWidth="1"/>
    <col min="23" max="24" width="11" style="7" hidden="1" customWidth="1"/>
    <col min="25" max="16384" width="11" style="7"/>
  </cols>
  <sheetData>
    <row r="1" spans="1:23" s="2" customFormat="1" ht="3.75" customHeight="1" x14ac:dyDescent="0.2">
      <c r="I1" s="3"/>
      <c r="K1" s="3"/>
      <c r="L1" s="3"/>
      <c r="M1" s="1"/>
    </row>
    <row r="2" spans="1:23" s="2" customFormat="1" ht="20.25" customHeight="1" x14ac:dyDescent="0.2">
      <c r="B2" s="44" t="s">
        <v>0</v>
      </c>
      <c r="C2" s="44"/>
      <c r="D2" s="44"/>
      <c r="E2" s="44"/>
      <c r="F2" s="44"/>
      <c r="O2" s="26"/>
      <c r="P2" s="26"/>
      <c r="Q2" s="37" t="s">
        <v>1</v>
      </c>
      <c r="R2" s="34">
        <f>COUNTIF($R$9:$R$10983,"Oportuno")</f>
        <v>11</v>
      </c>
      <c r="S2" s="35">
        <f>COUNTIF($S$9:$S$10983,"Oportuno")</f>
        <v>11</v>
      </c>
      <c r="T2" s="36">
        <f>COUNTIF($T$9:$T$10983,"Oportuno")</f>
        <v>13</v>
      </c>
      <c r="V2" s="2" t="s">
        <v>2</v>
      </c>
      <c r="W2" s="2" t="s">
        <v>3</v>
      </c>
    </row>
    <row r="3" spans="1:23" s="2" customFormat="1" ht="20.25" customHeight="1" x14ac:dyDescent="0.2">
      <c r="B3" s="58" t="s">
        <v>4</v>
      </c>
      <c r="C3" s="58"/>
      <c r="D3" s="58"/>
      <c r="E3" s="58"/>
      <c r="F3" s="58"/>
      <c r="N3" s="30"/>
      <c r="O3" s="26"/>
      <c r="P3" s="26"/>
      <c r="Q3" s="37" t="s">
        <v>5</v>
      </c>
      <c r="R3" s="34">
        <f>COUNTIF($R$9:$R$10983,"Inoportuno")</f>
        <v>0</v>
      </c>
      <c r="S3" s="35">
        <f>COUNTIF($S$9:$S$10983,"Inoportuno")</f>
        <v>0</v>
      </c>
      <c r="T3" s="36">
        <f>COUNTIF($T$9:$T$10983,"Inoportuno")</f>
        <v>1</v>
      </c>
      <c r="V3" s="2" t="s">
        <v>6</v>
      </c>
      <c r="W3" s="2" t="s">
        <v>7</v>
      </c>
    </row>
    <row r="4" spans="1:23" s="2" customFormat="1" ht="20.25" customHeight="1" x14ac:dyDescent="0.2">
      <c r="B4" s="58" t="s">
        <v>8</v>
      </c>
      <c r="C4" s="58"/>
      <c r="D4" s="58"/>
      <c r="E4" s="58"/>
      <c r="F4" s="58"/>
      <c r="Q4" s="37" t="s">
        <v>9</v>
      </c>
      <c r="R4" s="31">
        <f>R2/(R2+R3)</f>
        <v>1</v>
      </c>
      <c r="S4" s="32">
        <f>S2/(S2+S3)</f>
        <v>1</v>
      </c>
      <c r="T4" s="33">
        <f>T2/(T2+T3)</f>
        <v>0.9285714285714286</v>
      </c>
      <c r="W4" s="2" t="s">
        <v>10</v>
      </c>
    </row>
    <row r="5" spans="1:23" s="2" customFormat="1" ht="6" customHeight="1" x14ac:dyDescent="0.2">
      <c r="I5" s="1"/>
      <c r="K5" s="1"/>
      <c r="L5" s="1"/>
      <c r="M5" s="1"/>
    </row>
    <row r="6" spans="1:23" s="2" customFormat="1" ht="24" customHeight="1" x14ac:dyDescent="0.2">
      <c r="O6" s="38">
        <f>SUBTOTAL(1,$O$9:$O$10983)</f>
        <v>9.0909090909090912E-2</v>
      </c>
      <c r="P6" s="39" t="e">
        <f>SUBTOTAL(1,$P$9:$P$10983)</f>
        <v>#REF!</v>
      </c>
      <c r="Q6" s="40" t="e">
        <f>SUBTOTAL(1,$Q$9:$Q$10983)</f>
        <v>#REF!</v>
      </c>
    </row>
    <row r="7" spans="1:23" s="2" customFormat="1" ht="21.75" customHeight="1" x14ac:dyDescent="0.2">
      <c r="B7" s="59" t="s">
        <v>11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5" t="s">
        <v>12</v>
      </c>
      <c r="P7" s="56"/>
      <c r="Q7" s="56"/>
      <c r="R7" s="56"/>
      <c r="S7" s="56"/>
      <c r="T7" s="57"/>
    </row>
    <row r="8" spans="1:23" s="11" customFormat="1" ht="63.75" customHeight="1" x14ac:dyDescent="0.2">
      <c r="B8" s="19" t="s">
        <v>13</v>
      </c>
      <c r="C8" s="19" t="s">
        <v>14</v>
      </c>
      <c r="D8" s="19" t="s">
        <v>15</v>
      </c>
      <c r="E8" s="19" t="s">
        <v>16</v>
      </c>
      <c r="F8" s="19" t="s">
        <v>17</v>
      </c>
      <c r="G8" s="19" t="s">
        <v>18</v>
      </c>
      <c r="H8" s="19" t="s">
        <v>19</v>
      </c>
      <c r="I8" s="19" t="s">
        <v>20</v>
      </c>
      <c r="J8" s="19" t="s">
        <v>21</v>
      </c>
      <c r="K8" s="19" t="s">
        <v>22</v>
      </c>
      <c r="L8" s="19" t="s">
        <v>23</v>
      </c>
      <c r="M8" s="20" t="s">
        <v>24</v>
      </c>
      <c r="N8" s="20" t="s">
        <v>25</v>
      </c>
      <c r="O8" s="20" t="s">
        <v>26</v>
      </c>
      <c r="P8" s="20" t="s">
        <v>27</v>
      </c>
      <c r="Q8" s="20" t="s">
        <v>28</v>
      </c>
      <c r="R8" s="20" t="s">
        <v>29</v>
      </c>
      <c r="S8" s="20" t="s">
        <v>30</v>
      </c>
      <c r="T8" s="20" t="s">
        <v>31</v>
      </c>
    </row>
    <row r="9" spans="1:23" ht="25.5" customHeight="1" x14ac:dyDescent="0.2">
      <c r="A9" s="12"/>
      <c r="B9" s="45" t="s">
        <v>32</v>
      </c>
      <c r="C9" s="46" t="s">
        <v>6</v>
      </c>
      <c r="D9" s="47" t="s">
        <v>33</v>
      </c>
      <c r="E9" s="47">
        <v>2296</v>
      </c>
      <c r="F9" s="48">
        <v>46022</v>
      </c>
      <c r="G9" s="47" t="s">
        <v>34</v>
      </c>
      <c r="H9" s="47" t="s">
        <v>3</v>
      </c>
      <c r="I9" s="48">
        <v>45748</v>
      </c>
      <c r="J9" s="47">
        <v>20253028231</v>
      </c>
      <c r="K9" s="48">
        <v>45747</v>
      </c>
      <c r="L9" s="47" t="s">
        <v>35</v>
      </c>
      <c r="M9" s="48">
        <v>45748</v>
      </c>
      <c r="N9" s="25"/>
      <c r="O9" s="27" t="str">
        <f t="shared" ref="O9:O32" si="0">IF(IF(OR(I9="",K9=""),"",NETWORKDAYS.INTL(I9,K9,1,dias.festivos)-1)&lt;0,"Error",IF(OR(I9="",K9=""),"",NETWORKDAYS.INTL(I9,K9,1,dias.festivos)-1))</f>
        <v>Error</v>
      </c>
      <c r="P9" s="28">
        <f t="shared" ref="P9:P32" si="1">IF(IF(OR(K9="",M9=""),"",NETWORKDAYS.INTL(K9,M9,1,dias.festivos)-1)&lt;0,"Error",IF(OR(K9="",M9=""),"",NETWORKDAYS.INTL(K9,M9,1,dias.festivos)-1))</f>
        <v>1</v>
      </c>
      <c r="Q9" s="22">
        <f t="shared" ref="Q9:Q32" si="2">IF(IF(OR(I9="",M9=""),"",NETWORKDAYS.INTL(I9,M9,1,dias.festivos)-1)&lt;0,"Error",IF(OR(I9="",M9=""),"",NETWORKDAYS.INTL(I9,M9,1,dias.festivos)-1))</f>
        <v>0</v>
      </c>
      <c r="R9" s="24" t="str">
        <f>IF(O9="Error","Error",IF(O9="","",IF(O9&lt;=Apoyo!$K$2,"Oportuno","Inoportuno")))</f>
        <v>Error</v>
      </c>
      <c r="S9" s="29" t="str">
        <f t="shared" ref="S9:S17" si="3">IF(P9="Error","Error",IF(AND(R9="Inoportuno",T9="Inoportuno",P9&gt;2),"Inop. vencido",IF(AND(R9="Oportuno",T9="Oportuno"),"Oportuno",IF(AND(R9="Oportuno",T9="Inoportuno"),"Inoportuno",IF(AND(R9="Inoportuno",T9="Oportuno"),"Oportuno",IF(AND(R9="Inoportuno",O9&gt;3),"N.A.",IF(AND(R9="Inoportuno",T9="Inoportuno"),"Inoportuno","")))))))</f>
        <v/>
      </c>
      <c r="T9" s="23" t="str">
        <f>IF(Q9="Error","Error",IF(Q9="","",IF(Q9&lt;=Apoyo!$K$3,"Oportuno","Inoportuno")))</f>
        <v>Oportuno</v>
      </c>
    </row>
    <row r="10" spans="1:23" ht="25.5" customHeight="1" x14ac:dyDescent="0.2">
      <c r="A10" s="12"/>
      <c r="B10" s="49" t="s">
        <v>32</v>
      </c>
      <c r="C10" s="50" t="s">
        <v>6</v>
      </c>
      <c r="D10" s="51" t="s">
        <v>33</v>
      </c>
      <c r="E10" s="51">
        <v>2422</v>
      </c>
      <c r="F10" s="52">
        <v>46022</v>
      </c>
      <c r="G10" s="51" t="s">
        <v>34</v>
      </c>
      <c r="H10" s="51" t="s">
        <v>3</v>
      </c>
      <c r="I10" s="52">
        <v>45751</v>
      </c>
      <c r="J10" s="51">
        <v>20253030638</v>
      </c>
      <c r="K10" s="54">
        <v>45751</v>
      </c>
      <c r="L10" s="51" t="s">
        <v>35</v>
      </c>
      <c r="M10" s="54">
        <v>45754</v>
      </c>
      <c r="N10" s="25"/>
      <c r="O10" s="27">
        <f>IF(IF(OR(I10="",K10=""),"",NETWORKDAYS.INTL(I10,K10,1,dias.festivos)-1)&lt;0,"Error",IF(OR(I10="",K10=""),"",NETWORKDAYS.INTL(I10,K10,1,dias.festivos)-1))</f>
        <v>0</v>
      </c>
      <c r="P10" s="28">
        <f t="shared" si="1"/>
        <v>1</v>
      </c>
      <c r="Q10" s="22">
        <f t="shared" si="2"/>
        <v>1</v>
      </c>
      <c r="R10" s="24" t="str">
        <f>IF(O10="Error","Error",IF(O10="","",IF(O10&lt;=Apoyo!$K$2,"Oportuno","Inoportuno")))</f>
        <v>Oportuno</v>
      </c>
      <c r="S10" s="29" t="str">
        <f t="shared" si="3"/>
        <v>Oportuno</v>
      </c>
      <c r="T10" s="23" t="str">
        <f>IF(Q10="Error","Error",IF(Q10="","",IF(Q10&lt;=Apoyo!$K$3,"Oportuno","Inoportuno")))</f>
        <v>Oportuno</v>
      </c>
    </row>
    <row r="11" spans="1:23" ht="25.5" customHeight="1" x14ac:dyDescent="0.2">
      <c r="A11" s="12"/>
      <c r="B11" s="49" t="s">
        <v>32</v>
      </c>
      <c r="C11" s="50" t="s">
        <v>6</v>
      </c>
      <c r="D11" s="51" t="s">
        <v>33</v>
      </c>
      <c r="E11" s="51">
        <v>2425</v>
      </c>
      <c r="F11" s="52">
        <v>46022</v>
      </c>
      <c r="G11" s="51" t="s">
        <v>34</v>
      </c>
      <c r="H11" s="51" t="s">
        <v>3</v>
      </c>
      <c r="I11" s="52">
        <v>45755</v>
      </c>
      <c r="J11" s="51">
        <v>20253031498</v>
      </c>
      <c r="K11" s="54">
        <v>45755</v>
      </c>
      <c r="L11" s="53" t="s">
        <v>35</v>
      </c>
      <c r="M11" s="54">
        <v>45755</v>
      </c>
      <c r="N11" s="25"/>
      <c r="O11" s="27">
        <f t="shared" si="0"/>
        <v>0</v>
      </c>
      <c r="P11" s="28">
        <f>IF(IF(OR(K11="",M11=""),"",NETWORKDAYS.INTL(K11,M11,1,dias.festivos)-1)&lt;0,"Error",IF(OR(K11="",M11=""),"",NETWORKDAYS.INTL(K11,M11,1,dias.festivos)-1))</f>
        <v>0</v>
      </c>
      <c r="Q11" s="22">
        <f t="shared" si="2"/>
        <v>0</v>
      </c>
      <c r="R11" s="24" t="str">
        <f>IF(O11="Error","Error",IF(O11="","",IF(O11&lt;=Apoyo!$K$2,"Oportuno","Inoportuno")))</f>
        <v>Oportuno</v>
      </c>
      <c r="S11" s="29" t="str">
        <f t="shared" si="3"/>
        <v>Oportuno</v>
      </c>
      <c r="T11" s="23" t="str">
        <f>IF(Q11="Error","Error",IF(Q11="","",IF(Q11&lt;=Apoyo!$K$3,"Oportuno","Inoportuno")))</f>
        <v>Oportuno</v>
      </c>
    </row>
    <row r="12" spans="1:23" ht="25.5" customHeight="1" x14ac:dyDescent="0.2">
      <c r="A12" s="12"/>
      <c r="B12" s="49" t="s">
        <v>32</v>
      </c>
      <c r="C12" s="50" t="s">
        <v>6</v>
      </c>
      <c r="D12" s="51" t="s">
        <v>33</v>
      </c>
      <c r="E12" s="51">
        <v>2434</v>
      </c>
      <c r="F12" s="52">
        <v>46022</v>
      </c>
      <c r="G12" s="51" t="s">
        <v>34</v>
      </c>
      <c r="H12" s="51" t="s">
        <v>3</v>
      </c>
      <c r="I12" s="52">
        <v>45755</v>
      </c>
      <c r="J12" s="51">
        <v>20253031524</v>
      </c>
      <c r="K12" s="54">
        <v>45755</v>
      </c>
      <c r="L12" s="53" t="s">
        <v>35</v>
      </c>
      <c r="M12" s="54">
        <v>45755</v>
      </c>
      <c r="N12" s="25"/>
      <c r="O12" s="27">
        <f t="shared" si="0"/>
        <v>0</v>
      </c>
      <c r="P12" s="28">
        <f t="shared" si="1"/>
        <v>0</v>
      </c>
      <c r="Q12" s="22">
        <f>IF(IF(OR(I12="",M12=""),"",NETWORKDAYS.INTL(I12,M12,1,dias.festivos)-1)&lt;0,"Error",IF(OR(I12="",M12=""),"",NETWORKDAYS.INTL(I12,M12,1,dias.festivos)-1))</f>
        <v>0</v>
      </c>
      <c r="R12" s="24" t="str">
        <f>IF(O12="Error","Error",IF(O12="","",IF(O12&lt;=Apoyo!$K$2,"Oportuno","Inoportuno")))</f>
        <v>Oportuno</v>
      </c>
      <c r="S12" s="29" t="str">
        <f t="shared" si="3"/>
        <v>Oportuno</v>
      </c>
      <c r="T12" s="23" t="str">
        <f>IF(Q12="Error","Error",IF(Q12="","",IF(Q12&lt;=Apoyo!$K$3,"Oportuno","Inoportuno")))</f>
        <v>Oportuno</v>
      </c>
    </row>
    <row r="13" spans="1:23" ht="25.5" customHeight="1" x14ac:dyDescent="0.2">
      <c r="A13" s="12"/>
      <c r="B13" s="49" t="s">
        <v>32</v>
      </c>
      <c r="C13" s="50" t="s">
        <v>6</v>
      </c>
      <c r="D13" s="51" t="s">
        <v>33</v>
      </c>
      <c r="E13" s="51">
        <v>2548</v>
      </c>
      <c r="F13" s="52">
        <v>46022</v>
      </c>
      <c r="G13" s="51" t="s">
        <v>34</v>
      </c>
      <c r="H13" s="51" t="s">
        <v>3</v>
      </c>
      <c r="I13" s="52">
        <v>45770</v>
      </c>
      <c r="J13" s="51">
        <v>20253035745</v>
      </c>
      <c r="K13" s="54">
        <v>45770</v>
      </c>
      <c r="L13" s="53" t="s">
        <v>35</v>
      </c>
      <c r="M13" s="54">
        <v>45770</v>
      </c>
      <c r="N13" s="25"/>
      <c r="O13" s="27">
        <f t="shared" si="0"/>
        <v>0</v>
      </c>
      <c r="P13" s="28">
        <f t="shared" si="1"/>
        <v>0</v>
      </c>
      <c r="Q13" s="22">
        <f t="shared" si="2"/>
        <v>0</v>
      </c>
      <c r="R13" s="24" t="str">
        <f>IF(O13="Error","Error",IF(O13="","",IF(O13&lt;=Apoyo!$K$2,"Oportuno","Inoportuno")))</f>
        <v>Oportuno</v>
      </c>
      <c r="S13" s="29" t="str">
        <f t="shared" si="3"/>
        <v>Oportuno</v>
      </c>
      <c r="T13" s="23" t="str">
        <f>IF(Q13="Error","Error",IF(Q13="","",IF(Q13&lt;=Apoyo!$K$3,"Oportuno","Inoportuno")))</f>
        <v>Oportuno</v>
      </c>
    </row>
    <row r="14" spans="1:23" ht="25.5" customHeight="1" x14ac:dyDescent="0.2">
      <c r="A14" s="12"/>
      <c r="B14" s="49" t="s">
        <v>32</v>
      </c>
      <c r="C14" s="50" t="s">
        <v>6</v>
      </c>
      <c r="D14" s="51" t="s">
        <v>33</v>
      </c>
      <c r="E14" s="51">
        <v>2582</v>
      </c>
      <c r="F14" s="52">
        <v>46022</v>
      </c>
      <c r="G14" s="51" t="s">
        <v>34</v>
      </c>
      <c r="H14" s="51" t="s">
        <v>3</v>
      </c>
      <c r="I14" s="52">
        <v>45785</v>
      </c>
      <c r="J14" s="51">
        <v>20253040921</v>
      </c>
      <c r="K14" s="54">
        <v>45785</v>
      </c>
      <c r="L14" s="53" t="s">
        <v>35</v>
      </c>
      <c r="M14" s="54">
        <v>45785</v>
      </c>
      <c r="N14" s="25"/>
      <c r="O14" s="27">
        <f t="shared" si="0"/>
        <v>0</v>
      </c>
      <c r="P14" s="28">
        <f t="shared" si="1"/>
        <v>0</v>
      </c>
      <c r="Q14" s="22">
        <f t="shared" si="2"/>
        <v>0</v>
      </c>
      <c r="R14" s="24" t="str">
        <f>IF(O14="Error","Error",IF(O14="","",IF(O14&lt;=Apoyo!$K$2,"Oportuno","Inoportuno")))</f>
        <v>Oportuno</v>
      </c>
      <c r="S14" s="29" t="str">
        <f t="shared" si="3"/>
        <v>Oportuno</v>
      </c>
      <c r="T14" s="23" t="str">
        <f>IF(Q14="Error","Error",IF(Q14="","",IF(Q14&lt;=Apoyo!$K$3,"Oportuno","Inoportuno")))</f>
        <v>Oportuno</v>
      </c>
    </row>
    <row r="15" spans="1:23" ht="25.5" customHeight="1" x14ac:dyDescent="0.2">
      <c r="A15" s="12"/>
      <c r="B15" s="49" t="s">
        <v>32</v>
      </c>
      <c r="C15" s="50" t="s">
        <v>6</v>
      </c>
      <c r="D15" s="51" t="s">
        <v>33</v>
      </c>
      <c r="E15" s="51">
        <v>2585</v>
      </c>
      <c r="F15" s="52">
        <v>46022</v>
      </c>
      <c r="G15" s="51" t="s">
        <v>34</v>
      </c>
      <c r="H15" s="51" t="s">
        <v>3</v>
      </c>
      <c r="I15" s="52">
        <v>45779</v>
      </c>
      <c r="J15" s="51">
        <v>20253038172</v>
      </c>
      <c r="K15" s="54">
        <v>45779</v>
      </c>
      <c r="L15" s="53" t="s">
        <v>35</v>
      </c>
      <c r="M15" s="54">
        <v>45779</v>
      </c>
      <c r="N15" s="25"/>
      <c r="O15" s="27">
        <f t="shared" si="0"/>
        <v>0</v>
      </c>
      <c r="P15" s="28">
        <f t="shared" si="1"/>
        <v>0</v>
      </c>
      <c r="Q15" s="22">
        <f t="shared" si="2"/>
        <v>0</v>
      </c>
      <c r="R15" s="24" t="str">
        <f>IF(O15="Error","Error",IF(O15="","",IF(O15&lt;=Apoyo!$K$2,"Oportuno","Inoportuno")))</f>
        <v>Oportuno</v>
      </c>
      <c r="S15" s="29" t="str">
        <f t="shared" si="3"/>
        <v>Oportuno</v>
      </c>
      <c r="T15" s="23" t="str">
        <f>IF(Q15="Error","Error",IF(Q15="","",IF(Q15&lt;=Apoyo!$K$3,"Oportuno","Inoportuno")))</f>
        <v>Oportuno</v>
      </c>
    </row>
    <row r="16" spans="1:23" ht="25.5" customHeight="1" x14ac:dyDescent="0.2">
      <c r="A16" s="12"/>
      <c r="B16" s="49" t="s">
        <v>32</v>
      </c>
      <c r="C16" s="50" t="s">
        <v>6</v>
      </c>
      <c r="D16" s="51" t="s">
        <v>33</v>
      </c>
      <c r="E16" s="51">
        <v>2587</v>
      </c>
      <c r="F16" s="52">
        <v>46022</v>
      </c>
      <c r="G16" s="51" t="s">
        <v>34</v>
      </c>
      <c r="H16" s="51" t="s">
        <v>3</v>
      </c>
      <c r="I16" s="52">
        <v>45783</v>
      </c>
      <c r="J16" s="51">
        <v>20253038969</v>
      </c>
      <c r="K16" s="54">
        <v>45783</v>
      </c>
      <c r="L16" s="53" t="s">
        <v>35</v>
      </c>
      <c r="M16" s="54">
        <v>45783</v>
      </c>
      <c r="N16" s="25"/>
      <c r="O16" s="27">
        <f t="shared" si="0"/>
        <v>0</v>
      </c>
      <c r="P16" s="28">
        <f t="shared" si="1"/>
        <v>0</v>
      </c>
      <c r="Q16" s="22">
        <f t="shared" si="2"/>
        <v>0</v>
      </c>
      <c r="R16" s="24" t="str">
        <f>IF(O16="Error","Error",IF(O16="","",IF(O16&lt;=Apoyo!$K$2,"Oportuno","Inoportuno")))</f>
        <v>Oportuno</v>
      </c>
      <c r="S16" s="29" t="str">
        <f t="shared" si="3"/>
        <v>Oportuno</v>
      </c>
      <c r="T16" s="23" t="str">
        <f>IF(Q16="Error","Error",IF(Q16="","",IF(Q16&lt;=Apoyo!$K$3,"Oportuno","Inoportuno")))</f>
        <v>Oportuno</v>
      </c>
    </row>
    <row r="17" spans="1:20" ht="25.5" customHeight="1" x14ac:dyDescent="0.2">
      <c r="A17" s="12"/>
      <c r="B17" s="49" t="s">
        <v>32</v>
      </c>
      <c r="C17" s="50" t="s">
        <v>6</v>
      </c>
      <c r="D17" s="51" t="s">
        <v>33</v>
      </c>
      <c r="E17" s="51">
        <v>2596</v>
      </c>
      <c r="F17" s="52">
        <v>46022</v>
      </c>
      <c r="G17" s="51" t="s">
        <v>34</v>
      </c>
      <c r="H17" s="51" t="s">
        <v>3</v>
      </c>
      <c r="I17" s="52">
        <v>45786</v>
      </c>
      <c r="J17" s="51">
        <v>20253041063</v>
      </c>
      <c r="K17" s="54">
        <v>45785</v>
      </c>
      <c r="L17" s="53" t="s">
        <v>35</v>
      </c>
      <c r="M17" s="54">
        <v>45786</v>
      </c>
      <c r="N17" s="25"/>
      <c r="O17" s="27" t="str">
        <f t="shared" si="0"/>
        <v>Error</v>
      </c>
      <c r="P17" s="28">
        <f t="shared" si="1"/>
        <v>1</v>
      </c>
      <c r="Q17" s="22">
        <f t="shared" si="2"/>
        <v>0</v>
      </c>
      <c r="R17" s="24" t="str">
        <f>IF(O17="Error","Error",IF(O17="","",IF(O17&lt;=Apoyo!$K$2,"Oportuno","Inoportuno")))</f>
        <v>Error</v>
      </c>
      <c r="S17" s="29" t="str">
        <f t="shared" si="3"/>
        <v/>
      </c>
      <c r="T17" s="23" t="str">
        <f>IF(Q17="Error","Error",IF(Q17="","",IF(Q17&lt;=Apoyo!$K$3,"Oportuno","Inoportuno")))</f>
        <v>Oportuno</v>
      </c>
    </row>
    <row r="18" spans="1:20" ht="25.5" customHeight="1" x14ac:dyDescent="0.2">
      <c r="A18" s="12"/>
      <c r="B18" s="49" t="s">
        <v>32</v>
      </c>
      <c r="C18" s="50" t="s">
        <v>6</v>
      </c>
      <c r="D18" s="51" t="s">
        <v>33</v>
      </c>
      <c r="E18" s="51">
        <v>2628</v>
      </c>
      <c r="F18" s="52">
        <v>46022</v>
      </c>
      <c r="G18" s="51" t="s">
        <v>34</v>
      </c>
      <c r="H18" s="51" t="s">
        <v>3</v>
      </c>
      <c r="I18" s="52">
        <v>45792</v>
      </c>
      <c r="J18" s="51">
        <v>20253043588</v>
      </c>
      <c r="K18" s="54">
        <v>45792</v>
      </c>
      <c r="L18" s="53" t="s">
        <v>35</v>
      </c>
      <c r="M18" s="54">
        <v>45792</v>
      </c>
      <c r="N18" s="25"/>
      <c r="O18" s="27">
        <f t="shared" si="0"/>
        <v>0</v>
      </c>
      <c r="P18" s="28">
        <f t="shared" si="1"/>
        <v>0</v>
      </c>
      <c r="Q18" s="22">
        <f t="shared" si="2"/>
        <v>0</v>
      </c>
      <c r="R18" s="24" t="str">
        <f>IF(O18="Error","Error",IF(O18="","",IF(O18&lt;=Apoyo!$K$2,"Oportuno","Inoportuno")))</f>
        <v>Oportuno</v>
      </c>
      <c r="S18" s="29" t="str">
        <f>IF(P18="Error","Error",IF(AND(R18="Inoportuno",T18="Inoportuno",P18&gt;2),"Inop. vencido",IF(AND(R18="Oportuno",T18="Oportuno"),"Oportuno",IF(AND(R18="Oportuno",T18="Inoportuno"),"Inoportuno",IF(AND(R18="Inoportuno",T18="Oportuno"),"Oportuno",IF(AND(R18="Inoportuno",O18&gt;3),"N.A.",IF(AND(R18="Inoportuno",T18="Inoportuno"),"Inoportuno","")))))))</f>
        <v>Oportuno</v>
      </c>
      <c r="T18" s="23" t="str">
        <f>IF(Q18="Error","Error",IF(Q18="","",IF(Q18&lt;=Apoyo!$K$3,"Oportuno","Inoportuno")))</f>
        <v>Oportuno</v>
      </c>
    </row>
    <row r="19" spans="1:20" ht="25.5" customHeight="1" x14ac:dyDescent="0.2">
      <c r="A19" s="12"/>
      <c r="B19" s="49" t="s">
        <v>32</v>
      </c>
      <c r="C19" s="50" t="s">
        <v>6</v>
      </c>
      <c r="D19" s="51" t="s">
        <v>33</v>
      </c>
      <c r="E19" s="51">
        <v>2652</v>
      </c>
      <c r="F19" s="52">
        <v>46022</v>
      </c>
      <c r="G19" s="51" t="s">
        <v>34</v>
      </c>
      <c r="H19" s="51" t="s">
        <v>3</v>
      </c>
      <c r="I19" s="52">
        <v>45800</v>
      </c>
      <c r="J19" s="51">
        <v>20253046234</v>
      </c>
      <c r="K19" s="54">
        <v>45800</v>
      </c>
      <c r="L19" s="53" t="s">
        <v>35</v>
      </c>
      <c r="M19" s="54">
        <v>45803</v>
      </c>
      <c r="N19" s="21"/>
      <c r="O19" s="27">
        <f t="shared" si="0"/>
        <v>0</v>
      </c>
      <c r="P19" s="28">
        <f t="shared" si="1"/>
        <v>1</v>
      </c>
      <c r="Q19" s="22">
        <f t="shared" si="2"/>
        <v>1</v>
      </c>
      <c r="R19" s="24" t="str">
        <f>IF(O19="Error","Error",IF(O19="","",IF(O19&lt;=Apoyo!$K$2,"Oportuno","Inoportuno")))</f>
        <v>Oportuno</v>
      </c>
      <c r="S19" s="29" t="str">
        <f t="shared" ref="S19:S82" si="4">IF(P19="Error","Error",IF(AND(R19="Inoportuno",T19="Inoportuno",P19&gt;2),"Inop. vencido",IF(AND(R19="Oportuno",T19="Oportuno"),"Oportuno",IF(AND(R19="Oportuno",T19="Inoportuno"),"Inoportuno",IF(AND(R19="Inoportuno",T19="Oportuno"),"Oportuno",IF(AND(R19="Inoportuno",O19&gt;3),"N.A.",IF(AND(R19="Inoportuno",T19="Inoportuno"),"Inoportuno","")))))))</f>
        <v>Oportuno</v>
      </c>
      <c r="T19" s="23" t="str">
        <f>IF(Q19="Error","Error",IF(Q19="","",IF(Q19&lt;=Apoyo!$K$3,"Oportuno","Inoportuno")))</f>
        <v>Oportuno</v>
      </c>
    </row>
    <row r="20" spans="1:20" ht="25.5" customHeight="1" x14ac:dyDescent="0.2">
      <c r="A20" s="12"/>
      <c r="B20" s="49" t="s">
        <v>32</v>
      </c>
      <c r="C20" s="50" t="s">
        <v>6</v>
      </c>
      <c r="D20" s="51" t="s">
        <v>33</v>
      </c>
      <c r="E20" s="51">
        <v>2730</v>
      </c>
      <c r="F20" s="52">
        <v>46022</v>
      </c>
      <c r="G20" s="51" t="s">
        <v>34</v>
      </c>
      <c r="H20" s="51" t="s">
        <v>3</v>
      </c>
      <c r="I20" s="52">
        <v>45819</v>
      </c>
      <c r="J20" s="51">
        <v>20253052043</v>
      </c>
      <c r="K20" s="54">
        <v>45819</v>
      </c>
      <c r="L20" s="53" t="s">
        <v>35</v>
      </c>
      <c r="M20" s="54">
        <v>45819</v>
      </c>
      <c r="N20" s="21"/>
      <c r="O20" s="27">
        <f t="shared" si="0"/>
        <v>0</v>
      </c>
      <c r="P20" s="28">
        <f t="shared" si="1"/>
        <v>0</v>
      </c>
      <c r="Q20" s="22">
        <f t="shared" si="2"/>
        <v>0</v>
      </c>
      <c r="R20" s="24" t="str">
        <f>IF(O20="Error","Error",IF(O20="","",IF(O20&lt;=Apoyo!$K$2,"Oportuno","Inoportuno")))</f>
        <v>Oportuno</v>
      </c>
      <c r="S20" s="29" t="str">
        <f t="shared" si="4"/>
        <v>Oportuno</v>
      </c>
      <c r="T20" s="23" t="str">
        <f>IF(Q20="Error","Error",IF(Q20="","",IF(Q20&lt;=Apoyo!$K$3,"Oportuno","Inoportuno")))</f>
        <v>Oportuno</v>
      </c>
    </row>
    <row r="21" spans="1:20" ht="25.5" customHeight="1" x14ac:dyDescent="0.2">
      <c r="A21" s="12"/>
      <c r="B21" s="49" t="s">
        <v>32</v>
      </c>
      <c r="C21" s="50" t="s">
        <v>6</v>
      </c>
      <c r="D21" s="51" t="s">
        <v>33</v>
      </c>
      <c r="E21" s="51">
        <v>2786</v>
      </c>
      <c r="F21" s="52">
        <v>46022</v>
      </c>
      <c r="G21" s="51" t="s">
        <v>34</v>
      </c>
      <c r="H21" s="51" t="s">
        <v>3</v>
      </c>
      <c r="I21" s="52">
        <v>45827</v>
      </c>
      <c r="J21" s="51">
        <v>20253055445</v>
      </c>
      <c r="K21" s="54">
        <v>45828</v>
      </c>
      <c r="L21" s="51" t="s">
        <v>35</v>
      </c>
      <c r="M21" s="54">
        <v>45832</v>
      </c>
      <c r="N21" s="21"/>
      <c r="O21" s="27">
        <f t="shared" si="0"/>
        <v>1</v>
      </c>
      <c r="P21" s="28">
        <f t="shared" si="1"/>
        <v>1</v>
      </c>
      <c r="Q21" s="22">
        <f t="shared" si="2"/>
        <v>2</v>
      </c>
      <c r="R21" s="24" t="str">
        <f>IF(O21="Error","Error",IF(O21="","",IF(O21&lt;=Apoyo!$K$2,"Oportuno","Inoportuno")))</f>
        <v>Oportuno</v>
      </c>
      <c r="S21" s="29" t="str">
        <f t="shared" si="4"/>
        <v>Oportuno</v>
      </c>
      <c r="T21" s="23" t="str">
        <f>IF(Q21="Error","Error",IF(Q21="","",IF(Q21&lt;=Apoyo!$K$3,"Oportuno","Inoportuno")))</f>
        <v>Oportuno</v>
      </c>
    </row>
    <row r="22" spans="1:20" ht="25.5" customHeight="1" x14ac:dyDescent="0.2">
      <c r="A22" s="12"/>
      <c r="B22" s="49" t="s">
        <v>32</v>
      </c>
      <c r="C22" s="50" t="s">
        <v>6</v>
      </c>
      <c r="D22" s="51" t="s">
        <v>33</v>
      </c>
      <c r="E22" s="51">
        <v>2720</v>
      </c>
      <c r="F22" s="52">
        <v>46022</v>
      </c>
      <c r="G22" s="51" t="s">
        <v>83</v>
      </c>
      <c r="H22" s="51" t="s">
        <v>3</v>
      </c>
      <c r="I22" s="52">
        <v>45807</v>
      </c>
      <c r="J22" s="15"/>
      <c r="K22" s="16"/>
      <c r="L22" s="51" t="s">
        <v>35</v>
      </c>
      <c r="M22" s="54">
        <v>45804</v>
      </c>
      <c r="N22" s="21"/>
      <c r="O22" s="27" t="str">
        <f t="shared" si="0"/>
        <v/>
      </c>
      <c r="P22" s="28" t="str">
        <f t="shared" si="1"/>
        <v/>
      </c>
      <c r="Q22" s="22" t="str">
        <f t="shared" si="2"/>
        <v>Error</v>
      </c>
      <c r="R22" s="24" t="str">
        <f>IF(O22="Error","Error",IF(O22="","",IF(O22&lt;=Apoyo!$K$2,"Oportuno","Inoportuno")))</f>
        <v/>
      </c>
      <c r="S22" s="29" t="str">
        <f t="shared" si="4"/>
        <v/>
      </c>
      <c r="T22" s="23" t="str">
        <f>IF(Q22="Error","Error",IF(Q22="","",IF(Q22&lt;=Apoyo!$K$3,"Oportuno","Inoportuno")))</f>
        <v>Error</v>
      </c>
    </row>
    <row r="23" spans="1:20" ht="25.5" customHeight="1" x14ac:dyDescent="0.2">
      <c r="A23" s="12"/>
      <c r="B23" s="49" t="s">
        <v>32</v>
      </c>
      <c r="C23" s="50" t="s">
        <v>6</v>
      </c>
      <c r="D23" s="51" t="s">
        <v>33</v>
      </c>
      <c r="E23" s="51">
        <v>2593</v>
      </c>
      <c r="F23" s="52">
        <v>46022</v>
      </c>
      <c r="G23" s="51" t="s">
        <v>83</v>
      </c>
      <c r="H23" s="51" t="s">
        <v>3</v>
      </c>
      <c r="I23" s="52">
        <v>45775</v>
      </c>
      <c r="J23" s="15"/>
      <c r="K23" s="16"/>
      <c r="L23" s="51" t="s">
        <v>35</v>
      </c>
      <c r="M23" s="54">
        <v>45771</v>
      </c>
      <c r="N23" s="21"/>
      <c r="O23" s="27" t="str">
        <f t="shared" si="0"/>
        <v/>
      </c>
      <c r="P23" s="28" t="str">
        <f t="shared" si="1"/>
        <v/>
      </c>
      <c r="Q23" s="22" t="str">
        <f t="shared" si="2"/>
        <v>Error</v>
      </c>
      <c r="R23" s="24" t="str">
        <f>IF(O23="Error","Error",IF(O23="","",IF(O23&lt;=Apoyo!$K$2,"Oportuno","Inoportuno")))</f>
        <v/>
      </c>
      <c r="S23" s="29" t="str">
        <f t="shared" si="4"/>
        <v/>
      </c>
      <c r="T23" s="23" t="str">
        <f>IF(Q23="Error","Error",IF(Q23="","",IF(Q23&lt;=Apoyo!$K$3,"Oportuno","Inoportuno")))</f>
        <v>Error</v>
      </c>
    </row>
    <row r="24" spans="1:20" ht="25.5" customHeight="1" x14ac:dyDescent="0.2">
      <c r="A24" s="12"/>
      <c r="B24" s="49" t="s">
        <v>32</v>
      </c>
      <c r="C24" s="50" t="s">
        <v>6</v>
      </c>
      <c r="D24" s="51" t="s">
        <v>33</v>
      </c>
      <c r="E24" s="51">
        <v>2581</v>
      </c>
      <c r="F24" s="52">
        <v>46022</v>
      </c>
      <c r="G24" s="51" t="s">
        <v>83</v>
      </c>
      <c r="H24" s="51" t="s">
        <v>3</v>
      </c>
      <c r="I24" s="52">
        <v>45771</v>
      </c>
      <c r="J24" s="15"/>
      <c r="K24" s="16"/>
      <c r="L24" s="51" t="s">
        <v>35</v>
      </c>
      <c r="M24" s="54">
        <v>45770</v>
      </c>
      <c r="N24" s="21"/>
      <c r="O24" s="27" t="str">
        <f t="shared" si="0"/>
        <v/>
      </c>
      <c r="P24" s="28" t="str">
        <f t="shared" si="1"/>
        <v/>
      </c>
      <c r="Q24" s="22" t="str">
        <f t="shared" si="2"/>
        <v>Error</v>
      </c>
      <c r="R24" s="24" t="str">
        <f>IF(O24="Error","Error",IF(O24="","",IF(O24&lt;=Apoyo!$K$2,"Oportuno","Inoportuno")))</f>
        <v/>
      </c>
      <c r="S24" s="29" t="str">
        <f t="shared" si="4"/>
        <v/>
      </c>
      <c r="T24" s="23" t="str">
        <f>IF(Q24="Error","Error",IF(Q24="","",IF(Q24&lt;=Apoyo!$K$3,"Oportuno","Inoportuno")))</f>
        <v>Error</v>
      </c>
    </row>
    <row r="25" spans="1:20" ht="25.5" customHeight="1" x14ac:dyDescent="0.2">
      <c r="A25" s="12"/>
      <c r="B25" s="49" t="s">
        <v>32</v>
      </c>
      <c r="C25" s="50" t="s">
        <v>6</v>
      </c>
      <c r="D25" s="51" t="s">
        <v>33</v>
      </c>
      <c r="E25" s="51">
        <v>2586</v>
      </c>
      <c r="F25" s="52">
        <v>46022</v>
      </c>
      <c r="G25" s="51" t="s">
        <v>83</v>
      </c>
      <c r="H25" s="51" t="s">
        <v>3</v>
      </c>
      <c r="I25" s="52">
        <v>45772</v>
      </c>
      <c r="J25" s="15"/>
      <c r="K25" s="16"/>
      <c r="L25" s="51" t="s">
        <v>35</v>
      </c>
      <c r="M25" s="54">
        <v>45770</v>
      </c>
      <c r="N25" s="21"/>
      <c r="O25" s="27" t="str">
        <f t="shared" si="0"/>
        <v/>
      </c>
      <c r="P25" s="28" t="str">
        <f t="shared" si="1"/>
        <v/>
      </c>
      <c r="Q25" s="22" t="str">
        <f t="shared" si="2"/>
        <v>Error</v>
      </c>
      <c r="R25" s="24" t="str">
        <f>IF(O25="Error","Error",IF(O25="","",IF(O25&lt;=Apoyo!$K$2,"Oportuno","Inoportuno")))</f>
        <v/>
      </c>
      <c r="S25" s="29" t="str">
        <f t="shared" si="4"/>
        <v/>
      </c>
      <c r="T25" s="23" t="str">
        <f>IF(Q25="Error","Error",IF(Q25="","",IF(Q25&lt;=Apoyo!$K$3,"Oportuno","Inoportuno")))</f>
        <v>Error</v>
      </c>
    </row>
    <row r="26" spans="1:20" ht="25.5" customHeight="1" x14ac:dyDescent="0.2">
      <c r="A26" s="12"/>
      <c r="B26" s="49" t="s">
        <v>32</v>
      </c>
      <c r="C26" s="50" t="s">
        <v>6</v>
      </c>
      <c r="D26" s="51" t="s">
        <v>33</v>
      </c>
      <c r="E26" s="51">
        <v>2601</v>
      </c>
      <c r="F26" s="52">
        <v>46022</v>
      </c>
      <c r="G26" s="51" t="s">
        <v>83</v>
      </c>
      <c r="H26" s="51" t="s">
        <v>3</v>
      </c>
      <c r="I26" s="52">
        <v>45775</v>
      </c>
      <c r="J26" s="15"/>
      <c r="K26" s="16"/>
      <c r="L26" s="51" t="s">
        <v>35</v>
      </c>
      <c r="M26" s="54">
        <v>45772</v>
      </c>
      <c r="N26" s="21"/>
      <c r="O26" s="27" t="str">
        <f t="shared" si="0"/>
        <v/>
      </c>
      <c r="P26" s="28" t="str">
        <f>IF(IF(OR(K26="",M27=""),"",NETWORKDAYS.INTL(K26,M27,1,dias.festivos)-1)&lt;0,"Error",IF(OR(K26="",M27=""),"",NETWORKDAYS.INTL(K26,M27,1,dias.festivos)-1))</f>
        <v/>
      </c>
      <c r="Q26" s="22">
        <f>IF(IF(OR(I26="",M27=""),"",NETWORKDAYS.INTL(I26,M27,1,dias.festivos)-1)&lt;0,"Error",IF(OR(I26="",M27=""),"",NETWORKDAYS.INTL(I26,M27,1,dias.festivos)-1))</f>
        <v>29</v>
      </c>
      <c r="R26" s="24" t="str">
        <f>IF(O26="Error","Error",IF(O26="","",IF(O26&lt;=Apoyo!$K$2,"Oportuno","Inoportuno")))</f>
        <v/>
      </c>
      <c r="S26" s="29" t="str">
        <f t="shared" si="4"/>
        <v/>
      </c>
      <c r="T26" s="23" t="str">
        <f>IF(Q26="Error","Error",IF(Q26="","",IF(Q26&lt;=Apoyo!$K$3,"Oportuno","Inoportuno")))</f>
        <v>Inoportuno</v>
      </c>
    </row>
    <row r="27" spans="1:20" ht="25.5" customHeight="1" x14ac:dyDescent="0.2">
      <c r="A27" s="12"/>
      <c r="B27" s="49" t="s">
        <v>32</v>
      </c>
      <c r="C27" s="50" t="s">
        <v>6</v>
      </c>
      <c r="D27" s="51" t="s">
        <v>33</v>
      </c>
      <c r="E27" s="51">
        <v>2757</v>
      </c>
      <c r="F27" s="52">
        <v>46022</v>
      </c>
      <c r="G27" s="51" t="s">
        <v>83</v>
      </c>
      <c r="H27" s="51" t="s">
        <v>3</v>
      </c>
      <c r="I27" s="52">
        <v>45819</v>
      </c>
      <c r="J27" s="15"/>
      <c r="K27" s="16"/>
      <c r="L27" s="51" t="s">
        <v>35</v>
      </c>
      <c r="M27" s="54">
        <v>45818</v>
      </c>
      <c r="N27" s="21"/>
      <c r="O27" s="27" t="str">
        <f t="shared" si="0"/>
        <v/>
      </c>
      <c r="P27" s="28" t="e">
        <f>IF(IF(OR(K27="",#REF!=""),"",NETWORKDAYS.INTL(K27,#REF!,1,dias.festivos)-1)&lt;0,"Error",IF(OR(K27="",#REF!=""),"",NETWORKDAYS.INTL(K27,#REF!,1,dias.festivos)-1))</f>
        <v>#REF!</v>
      </c>
      <c r="Q27" s="22" t="e">
        <f>IF(IF(OR(I27="",#REF!=""),"",NETWORKDAYS.INTL(I27,#REF!,1,dias.festivos)-1)&lt;0,"Error",IF(OR(I27="",#REF!=""),"",NETWORKDAYS.INTL(I27,#REF!,1,dias.festivos)-1))</f>
        <v>#REF!</v>
      </c>
      <c r="R27" s="24" t="str">
        <f>IF(O27="Error","Error",IF(O27="","",IF(O27&lt;=Apoyo!$K$2,"Oportuno","Inoportuno")))</f>
        <v/>
      </c>
      <c r="S27" s="29" t="e">
        <f t="shared" si="4"/>
        <v>#REF!</v>
      </c>
      <c r="T27" s="23" t="e">
        <f>IF(Q27="Error","Error",IF(Q27="","",IF(Q27&lt;=Apoyo!$K$3,"Oportuno","Inoportuno")))</f>
        <v>#REF!</v>
      </c>
    </row>
    <row r="28" spans="1:20" ht="25.5" customHeight="1" x14ac:dyDescent="0.2">
      <c r="A28" s="12"/>
      <c r="B28" s="14"/>
      <c r="C28" s="5"/>
      <c r="D28" s="15"/>
      <c r="E28" s="15"/>
      <c r="F28" s="15"/>
      <c r="G28" s="14"/>
      <c r="H28" s="15"/>
      <c r="I28" s="17"/>
      <c r="J28" s="15"/>
      <c r="K28" s="16"/>
      <c r="L28" s="17"/>
      <c r="M28" s="18"/>
      <c r="N28" s="21"/>
      <c r="O28" s="27" t="str">
        <f t="shared" si="0"/>
        <v/>
      </c>
      <c r="P28" s="28" t="str">
        <f t="shared" si="1"/>
        <v/>
      </c>
      <c r="Q28" s="22" t="str">
        <f t="shared" si="2"/>
        <v/>
      </c>
      <c r="R28" s="24" t="str">
        <f>IF(O28="Error","Error",IF(O28="","",IF(O28&lt;=Apoyo!$K$2,"Oportuno","Inoportuno")))</f>
        <v/>
      </c>
      <c r="S28" s="29" t="str">
        <f t="shared" si="4"/>
        <v/>
      </c>
      <c r="T28" s="23" t="str">
        <f>IF(Q28="Error","Error",IF(Q28="","",IF(Q28&lt;=Apoyo!$K$3,"Oportuno","Inoportuno")))</f>
        <v/>
      </c>
    </row>
    <row r="29" spans="1:20" ht="25.5" customHeight="1" x14ac:dyDescent="0.2">
      <c r="A29" s="12"/>
      <c r="B29" s="14"/>
      <c r="C29" s="5"/>
      <c r="D29" s="15"/>
      <c r="E29" s="15"/>
      <c r="F29" s="15"/>
      <c r="G29" s="14"/>
      <c r="H29" s="15"/>
      <c r="I29" s="17"/>
      <c r="J29" s="15"/>
      <c r="K29" s="16"/>
      <c r="L29" s="17"/>
      <c r="M29" s="18"/>
      <c r="N29" s="21"/>
      <c r="O29" s="27" t="str">
        <f t="shared" si="0"/>
        <v/>
      </c>
      <c r="P29" s="28" t="str">
        <f t="shared" si="1"/>
        <v/>
      </c>
      <c r="Q29" s="22" t="str">
        <f t="shared" si="2"/>
        <v/>
      </c>
      <c r="R29" s="24" t="str">
        <f>IF(O29="Error","Error",IF(O29="","",IF(O29&lt;=Apoyo!$K$2,"Oportuno","Inoportuno")))</f>
        <v/>
      </c>
      <c r="S29" s="29" t="str">
        <f t="shared" si="4"/>
        <v/>
      </c>
      <c r="T29" s="23" t="str">
        <f>IF(Q29="Error","Error",IF(Q29="","",IF(Q29&lt;=Apoyo!$K$3,"Oportuno","Inoportuno")))</f>
        <v/>
      </c>
    </row>
    <row r="30" spans="1:20" ht="25.5" customHeight="1" x14ac:dyDescent="0.2">
      <c r="A30" s="12"/>
      <c r="B30" s="14"/>
      <c r="C30" s="5"/>
      <c r="D30" s="15"/>
      <c r="E30" s="15"/>
      <c r="F30" s="15"/>
      <c r="G30" s="14"/>
      <c r="H30" s="15"/>
      <c r="I30" s="17"/>
      <c r="J30" s="15"/>
      <c r="K30" s="16"/>
      <c r="L30" s="17"/>
      <c r="M30" s="18"/>
      <c r="N30" s="21"/>
      <c r="O30" s="27" t="str">
        <f t="shared" si="0"/>
        <v/>
      </c>
      <c r="P30" s="28" t="str">
        <f t="shared" si="1"/>
        <v/>
      </c>
      <c r="Q30" s="22" t="str">
        <f t="shared" si="2"/>
        <v/>
      </c>
      <c r="R30" s="24" t="str">
        <f>IF(O30="Error","Error",IF(O30="","",IF(O30&lt;=Apoyo!$K$2,"Oportuno","Inoportuno")))</f>
        <v/>
      </c>
      <c r="S30" s="29" t="str">
        <f t="shared" si="4"/>
        <v/>
      </c>
      <c r="T30" s="23" t="str">
        <f>IF(Q30="Error","Error",IF(Q30="","",IF(Q30&lt;=Apoyo!$K$3,"Oportuno","Inoportuno")))</f>
        <v/>
      </c>
    </row>
    <row r="31" spans="1:20" ht="25.5" customHeight="1" x14ac:dyDescent="0.2">
      <c r="A31" s="12"/>
      <c r="B31" s="14"/>
      <c r="C31" s="5"/>
      <c r="D31" s="15"/>
      <c r="E31" s="15"/>
      <c r="F31" s="15"/>
      <c r="G31" s="14"/>
      <c r="H31" s="15"/>
      <c r="I31" s="17"/>
      <c r="J31" s="15"/>
      <c r="K31" s="16"/>
      <c r="L31" s="17"/>
      <c r="M31" s="18"/>
      <c r="N31" s="21"/>
      <c r="O31" s="27" t="str">
        <f t="shared" si="0"/>
        <v/>
      </c>
      <c r="P31" s="28" t="str">
        <f t="shared" si="1"/>
        <v/>
      </c>
      <c r="Q31" s="22" t="str">
        <f t="shared" si="2"/>
        <v/>
      </c>
      <c r="R31" s="24" t="str">
        <f>IF(O31="Error","Error",IF(O31="","",IF(O31&lt;=Apoyo!$K$2,"Oportuno","Inoportuno")))</f>
        <v/>
      </c>
      <c r="S31" s="29" t="str">
        <f t="shared" si="4"/>
        <v/>
      </c>
      <c r="T31" s="23" t="str">
        <f>IF(Q31="Error","Error",IF(Q31="","",IF(Q31&lt;=Apoyo!$K$3,"Oportuno","Inoportuno")))</f>
        <v/>
      </c>
    </row>
    <row r="32" spans="1:20" ht="25.5" customHeight="1" x14ac:dyDescent="0.2">
      <c r="A32" s="12"/>
      <c r="B32" s="14"/>
      <c r="C32" s="5"/>
      <c r="D32" s="15"/>
      <c r="E32" s="15"/>
      <c r="F32" s="15"/>
      <c r="G32" s="14"/>
      <c r="H32" s="15"/>
      <c r="I32" s="17"/>
      <c r="J32" s="15"/>
      <c r="K32" s="16"/>
      <c r="L32" s="17"/>
      <c r="M32" s="18"/>
      <c r="N32" s="21"/>
      <c r="O32" s="27" t="str">
        <f t="shared" si="0"/>
        <v/>
      </c>
      <c r="P32" s="28" t="str">
        <f t="shared" si="1"/>
        <v/>
      </c>
      <c r="Q32" s="22" t="str">
        <f t="shared" si="2"/>
        <v/>
      </c>
      <c r="R32" s="24" t="str">
        <f>IF(O32="Error","Error",IF(O32="","",IF(O32&lt;=Apoyo!$K$2,"Oportuno","Inoportuno")))</f>
        <v/>
      </c>
      <c r="S32" s="29" t="str">
        <f t="shared" si="4"/>
        <v/>
      </c>
      <c r="T32" s="23" t="str">
        <f>IF(Q32="Error","Error",IF(Q32="","",IF(Q32&lt;=Apoyo!$K$3,"Oportuno","Inoportuno")))</f>
        <v/>
      </c>
    </row>
    <row r="33" spans="1:20" ht="25.5" customHeight="1" x14ac:dyDescent="0.2">
      <c r="A33" s="12"/>
      <c r="B33" s="14"/>
      <c r="C33" s="5"/>
      <c r="D33" s="15"/>
      <c r="E33" s="15"/>
      <c r="F33" s="15"/>
      <c r="G33" s="14"/>
      <c r="H33" s="15"/>
      <c r="I33" s="17"/>
      <c r="J33" s="15"/>
      <c r="K33" s="16"/>
      <c r="L33" s="17"/>
      <c r="M33" s="18"/>
      <c r="N33" s="21"/>
      <c r="O33" s="27" t="str">
        <f t="shared" ref="O33:O72" si="5">IF(OR(I33="",K33=""),"",NETWORKDAYS.INTL(I33,K33,1,dias.festivos)-1)</f>
        <v/>
      </c>
      <c r="P33" s="28" t="str">
        <f t="shared" ref="P33:P83" si="6">IF(OR(K33="",M33=""),"",NETWORKDAYS.INTL(K33,M33,1,dias.festivos)-1)</f>
        <v/>
      </c>
      <c r="Q33" s="22" t="str">
        <f t="shared" ref="Q33:Q83" si="7">IF(OR(I33="",M33=""),"",NETWORKDAYS.INTL(I33,M33,1,dias.festivos)-1)</f>
        <v/>
      </c>
      <c r="R33" s="24" t="str">
        <f>IF(O33="Error","Error",IF(O33="","",IF(O33&lt;=Apoyo!$K$2,"Oportuno","Inoportuno")))</f>
        <v/>
      </c>
      <c r="S33" s="29" t="str">
        <f t="shared" si="4"/>
        <v/>
      </c>
      <c r="T33" s="23" t="str">
        <f>IF(Q33="Error","Error",IF(Q33="","",IF(Q33&lt;=Apoyo!$K$3,"Oportuno","Inoportuno")))</f>
        <v/>
      </c>
    </row>
    <row r="34" spans="1:20" ht="25.5" customHeight="1" x14ac:dyDescent="0.2">
      <c r="A34" s="12"/>
      <c r="B34" s="14"/>
      <c r="C34" s="5"/>
      <c r="D34" s="15"/>
      <c r="E34" s="15"/>
      <c r="F34" s="15"/>
      <c r="G34" s="14"/>
      <c r="H34" s="15"/>
      <c r="I34" s="17"/>
      <c r="J34" s="15"/>
      <c r="K34" s="16"/>
      <c r="L34" s="17"/>
      <c r="M34" s="18"/>
      <c r="N34" s="21"/>
      <c r="O34" s="27" t="str">
        <f t="shared" si="5"/>
        <v/>
      </c>
      <c r="P34" s="28" t="str">
        <f t="shared" si="6"/>
        <v/>
      </c>
      <c r="Q34" s="22" t="str">
        <f t="shared" si="7"/>
        <v/>
      </c>
      <c r="R34" s="24" t="str">
        <f>IF(O34="Error","Error",IF(O34="","",IF(O34&lt;=Apoyo!$K$2,"Oportuno","Inoportuno")))</f>
        <v/>
      </c>
      <c r="S34" s="29" t="str">
        <f t="shared" si="4"/>
        <v/>
      </c>
      <c r="T34" s="23" t="str">
        <f>IF(Q34="Error","Error",IF(Q34="","",IF(Q34&lt;=Apoyo!$K$3,"Oportuno","Inoportuno")))</f>
        <v/>
      </c>
    </row>
    <row r="35" spans="1:20" ht="25.5" customHeight="1" x14ac:dyDescent="0.2">
      <c r="A35" s="12"/>
      <c r="B35" s="14"/>
      <c r="C35" s="5"/>
      <c r="D35" s="15"/>
      <c r="E35" s="15"/>
      <c r="F35" s="15"/>
      <c r="G35" s="14"/>
      <c r="H35" s="15"/>
      <c r="I35" s="17"/>
      <c r="J35" s="15"/>
      <c r="K35" s="16"/>
      <c r="L35" s="17"/>
      <c r="M35" s="18"/>
      <c r="N35" s="21"/>
      <c r="O35" s="27" t="str">
        <f t="shared" si="5"/>
        <v/>
      </c>
      <c r="P35" s="28" t="str">
        <f t="shared" si="6"/>
        <v/>
      </c>
      <c r="Q35" s="22" t="str">
        <f t="shared" si="7"/>
        <v/>
      </c>
      <c r="R35" s="24" t="str">
        <f>IF(O35="Error","Error",IF(O35="","",IF(O35&lt;=Apoyo!$K$2,"Oportuno","Inoportuno")))</f>
        <v/>
      </c>
      <c r="S35" s="29" t="str">
        <f t="shared" si="4"/>
        <v/>
      </c>
      <c r="T35" s="23" t="str">
        <f>IF(Q35="Error","Error",IF(Q35="","",IF(Q35&lt;=Apoyo!$K$3,"Oportuno","Inoportuno")))</f>
        <v/>
      </c>
    </row>
    <row r="36" spans="1:20" ht="25.5" customHeight="1" x14ac:dyDescent="0.2">
      <c r="A36" s="12"/>
      <c r="B36" s="14"/>
      <c r="C36" s="5"/>
      <c r="D36" s="15"/>
      <c r="E36" s="15"/>
      <c r="F36" s="15"/>
      <c r="G36" s="14"/>
      <c r="H36" s="15"/>
      <c r="I36" s="17"/>
      <c r="J36" s="15"/>
      <c r="K36" s="16"/>
      <c r="L36" s="17"/>
      <c r="M36" s="18"/>
      <c r="N36" s="21"/>
      <c r="O36" s="27" t="str">
        <f t="shared" si="5"/>
        <v/>
      </c>
      <c r="P36" s="28" t="str">
        <f t="shared" si="6"/>
        <v/>
      </c>
      <c r="Q36" s="22" t="str">
        <f t="shared" si="7"/>
        <v/>
      </c>
      <c r="R36" s="24" t="str">
        <f>IF(O36="Error","Error",IF(O36="","",IF(O36&lt;=Apoyo!$K$2,"Oportuno","Inoportuno")))</f>
        <v/>
      </c>
      <c r="S36" s="29" t="str">
        <f t="shared" si="4"/>
        <v/>
      </c>
      <c r="T36" s="23" t="str">
        <f>IF(Q36="Error","Error",IF(Q36="","",IF(Q36&lt;=Apoyo!$K$3,"Oportuno","Inoportuno")))</f>
        <v/>
      </c>
    </row>
    <row r="37" spans="1:20" ht="25.5" customHeight="1" x14ac:dyDescent="0.2">
      <c r="A37" s="12"/>
      <c r="B37" s="14"/>
      <c r="C37" s="5"/>
      <c r="D37" s="15"/>
      <c r="E37" s="15"/>
      <c r="F37" s="15"/>
      <c r="G37" s="14"/>
      <c r="H37" s="15"/>
      <c r="I37" s="17"/>
      <c r="J37" s="15"/>
      <c r="K37" s="16"/>
      <c r="L37" s="17"/>
      <c r="M37" s="18"/>
      <c r="N37" s="21"/>
      <c r="O37" s="27" t="str">
        <f t="shared" si="5"/>
        <v/>
      </c>
      <c r="P37" s="28" t="str">
        <f t="shared" si="6"/>
        <v/>
      </c>
      <c r="Q37" s="22" t="str">
        <f t="shared" si="7"/>
        <v/>
      </c>
      <c r="R37" s="24" t="str">
        <f>IF(O37="Error","Error",IF(O37="","",IF(O37&lt;=Apoyo!$K$2,"Oportuno","Inoportuno")))</f>
        <v/>
      </c>
      <c r="S37" s="29" t="str">
        <f t="shared" si="4"/>
        <v/>
      </c>
      <c r="T37" s="23" t="str">
        <f>IF(Q37="Error","Error",IF(Q37="","",IF(Q37&lt;=Apoyo!$K$3,"Oportuno","Inoportuno")))</f>
        <v/>
      </c>
    </row>
    <row r="38" spans="1:20" ht="25.5" customHeight="1" x14ac:dyDescent="0.2">
      <c r="A38" s="12"/>
      <c r="B38" s="14"/>
      <c r="C38" s="5"/>
      <c r="D38" s="15"/>
      <c r="E38" s="15"/>
      <c r="F38" s="15"/>
      <c r="G38" s="14"/>
      <c r="H38" s="15"/>
      <c r="I38" s="17"/>
      <c r="J38" s="15"/>
      <c r="K38" s="16"/>
      <c r="L38" s="17"/>
      <c r="M38" s="18"/>
      <c r="N38" s="21"/>
      <c r="O38" s="27" t="str">
        <f t="shared" si="5"/>
        <v/>
      </c>
      <c r="P38" s="28" t="str">
        <f t="shared" si="6"/>
        <v/>
      </c>
      <c r="Q38" s="22" t="str">
        <f t="shared" si="7"/>
        <v/>
      </c>
      <c r="R38" s="24" t="str">
        <f>IF(O38="Error","Error",IF(O38="","",IF(O38&lt;=Apoyo!$K$2,"Oportuno","Inoportuno")))</f>
        <v/>
      </c>
      <c r="S38" s="29" t="str">
        <f t="shared" si="4"/>
        <v/>
      </c>
      <c r="T38" s="23" t="str">
        <f>IF(Q38="Error","Error",IF(Q38="","",IF(Q38&lt;=Apoyo!$K$3,"Oportuno","Inoportuno")))</f>
        <v/>
      </c>
    </row>
    <row r="39" spans="1:20" ht="25.5" customHeight="1" x14ac:dyDescent="0.2">
      <c r="A39" s="12"/>
      <c r="B39" s="14"/>
      <c r="C39" s="5"/>
      <c r="D39" s="15"/>
      <c r="E39" s="15"/>
      <c r="F39" s="15"/>
      <c r="G39" s="14"/>
      <c r="H39" s="15"/>
      <c r="I39" s="17"/>
      <c r="J39" s="15"/>
      <c r="K39" s="16"/>
      <c r="L39" s="17"/>
      <c r="M39" s="18"/>
      <c r="N39" s="21"/>
      <c r="O39" s="27" t="str">
        <f t="shared" si="5"/>
        <v/>
      </c>
      <c r="P39" s="28" t="str">
        <f t="shared" si="6"/>
        <v/>
      </c>
      <c r="Q39" s="22" t="str">
        <f t="shared" si="7"/>
        <v/>
      </c>
      <c r="R39" s="24" t="str">
        <f>IF(O39="Error","Error",IF(O39="","",IF(O39&lt;=Apoyo!$K$2,"Oportuno","Inoportuno")))</f>
        <v/>
      </c>
      <c r="S39" s="29" t="str">
        <f t="shared" si="4"/>
        <v/>
      </c>
      <c r="T39" s="23" t="str">
        <f>IF(Q39="Error","Error",IF(Q39="","",IF(Q39&lt;=Apoyo!$K$3,"Oportuno","Inoportuno")))</f>
        <v/>
      </c>
    </row>
    <row r="40" spans="1:20" ht="25.5" customHeight="1" x14ac:dyDescent="0.2">
      <c r="A40" s="12"/>
      <c r="B40" s="14"/>
      <c r="C40" s="5"/>
      <c r="D40" s="15"/>
      <c r="E40" s="15"/>
      <c r="F40" s="15"/>
      <c r="G40" s="14"/>
      <c r="H40" s="15"/>
      <c r="I40" s="17"/>
      <c r="J40" s="15"/>
      <c r="K40" s="16"/>
      <c r="L40" s="17"/>
      <c r="M40" s="18"/>
      <c r="N40" s="21"/>
      <c r="O40" s="27" t="str">
        <f t="shared" si="5"/>
        <v/>
      </c>
      <c r="P40" s="28" t="str">
        <f t="shared" si="6"/>
        <v/>
      </c>
      <c r="Q40" s="22" t="str">
        <f t="shared" si="7"/>
        <v/>
      </c>
      <c r="R40" s="24" t="str">
        <f>IF(O40="Error","Error",IF(O40="","",IF(O40&lt;=Apoyo!$K$2,"Oportuno","Inoportuno")))</f>
        <v/>
      </c>
      <c r="S40" s="29" t="str">
        <f t="shared" si="4"/>
        <v/>
      </c>
      <c r="T40" s="23" t="str">
        <f>IF(Q40="Error","Error",IF(Q40="","",IF(Q40&lt;=Apoyo!$K$3,"Oportuno","Inoportuno")))</f>
        <v/>
      </c>
    </row>
    <row r="41" spans="1:20" ht="25.5" customHeight="1" x14ac:dyDescent="0.2">
      <c r="A41" s="12"/>
      <c r="B41" s="14"/>
      <c r="C41" s="5"/>
      <c r="D41" s="15"/>
      <c r="E41" s="15"/>
      <c r="F41" s="15"/>
      <c r="G41" s="14"/>
      <c r="H41" s="15"/>
      <c r="I41" s="17"/>
      <c r="J41" s="15"/>
      <c r="K41" s="16"/>
      <c r="L41" s="17"/>
      <c r="M41" s="18"/>
      <c r="N41" s="21"/>
      <c r="O41" s="27" t="str">
        <f t="shared" si="5"/>
        <v/>
      </c>
      <c r="P41" s="28" t="str">
        <f t="shared" si="6"/>
        <v/>
      </c>
      <c r="Q41" s="22" t="str">
        <f t="shared" si="7"/>
        <v/>
      </c>
      <c r="R41" s="24" t="str">
        <f>IF(O41="Error","Error",IF(O41="","",IF(O41&lt;=Apoyo!$K$2,"Oportuno","Inoportuno")))</f>
        <v/>
      </c>
      <c r="S41" s="29" t="str">
        <f t="shared" si="4"/>
        <v/>
      </c>
      <c r="T41" s="23" t="str">
        <f>IF(Q41="Error","Error",IF(Q41="","",IF(Q41&lt;=Apoyo!$K$3,"Oportuno","Inoportuno")))</f>
        <v/>
      </c>
    </row>
    <row r="42" spans="1:20" ht="25.5" customHeight="1" x14ac:dyDescent="0.2">
      <c r="A42" s="12"/>
      <c r="B42" s="14"/>
      <c r="C42" s="5"/>
      <c r="D42" s="15"/>
      <c r="E42" s="15"/>
      <c r="F42" s="15"/>
      <c r="G42" s="14"/>
      <c r="H42" s="15"/>
      <c r="I42" s="17"/>
      <c r="J42" s="15"/>
      <c r="K42" s="16"/>
      <c r="L42" s="17"/>
      <c r="M42" s="18"/>
      <c r="N42" s="21"/>
      <c r="O42" s="27" t="str">
        <f t="shared" si="5"/>
        <v/>
      </c>
      <c r="P42" s="28" t="str">
        <f t="shared" si="6"/>
        <v/>
      </c>
      <c r="Q42" s="22" t="str">
        <f t="shared" si="7"/>
        <v/>
      </c>
      <c r="R42" s="24" t="str">
        <f>IF(O42="Error","Error",IF(O42="","",IF(O42&lt;=Apoyo!$K$2,"Oportuno","Inoportuno")))</f>
        <v/>
      </c>
      <c r="S42" s="29" t="str">
        <f t="shared" si="4"/>
        <v/>
      </c>
      <c r="T42" s="23" t="str">
        <f>IF(Q42="Error","Error",IF(Q42="","",IF(Q42&lt;=Apoyo!$K$3,"Oportuno","Inoportuno")))</f>
        <v/>
      </c>
    </row>
    <row r="43" spans="1:20" ht="25.5" customHeight="1" x14ac:dyDescent="0.2">
      <c r="A43" s="12"/>
      <c r="B43" s="14"/>
      <c r="C43" s="5"/>
      <c r="D43" s="15"/>
      <c r="E43" s="15"/>
      <c r="F43" s="15"/>
      <c r="G43" s="14"/>
      <c r="H43" s="15"/>
      <c r="I43" s="17"/>
      <c r="J43" s="15"/>
      <c r="K43" s="16"/>
      <c r="L43" s="17"/>
      <c r="M43" s="18"/>
      <c r="N43" s="21"/>
      <c r="O43" s="27" t="str">
        <f t="shared" si="5"/>
        <v/>
      </c>
      <c r="P43" s="28" t="str">
        <f t="shared" si="6"/>
        <v/>
      </c>
      <c r="Q43" s="22" t="str">
        <f t="shared" si="7"/>
        <v/>
      </c>
      <c r="R43" s="24" t="str">
        <f>IF(O43="Error","Error",IF(O43="","",IF(O43&lt;=Apoyo!$K$2,"Oportuno","Inoportuno")))</f>
        <v/>
      </c>
      <c r="S43" s="29" t="str">
        <f t="shared" si="4"/>
        <v/>
      </c>
      <c r="T43" s="23" t="str">
        <f>IF(Q43="Error","Error",IF(Q43="","",IF(Q43&lt;=Apoyo!$K$3,"Oportuno","Inoportuno")))</f>
        <v/>
      </c>
    </row>
    <row r="44" spans="1:20" ht="25.5" customHeight="1" x14ac:dyDescent="0.2">
      <c r="A44" s="12"/>
      <c r="B44" s="14"/>
      <c r="C44" s="5"/>
      <c r="D44" s="15"/>
      <c r="E44" s="15"/>
      <c r="F44" s="15"/>
      <c r="G44" s="14"/>
      <c r="H44" s="15"/>
      <c r="I44" s="17"/>
      <c r="J44" s="15"/>
      <c r="K44" s="16"/>
      <c r="L44" s="17"/>
      <c r="M44" s="18"/>
      <c r="N44" s="21"/>
      <c r="O44" s="27" t="str">
        <f t="shared" si="5"/>
        <v/>
      </c>
      <c r="P44" s="28" t="str">
        <f t="shared" si="6"/>
        <v/>
      </c>
      <c r="Q44" s="22" t="str">
        <f t="shared" si="7"/>
        <v/>
      </c>
      <c r="R44" s="24" t="str">
        <f>IF(O44="Error","Error",IF(O44="","",IF(O44&lt;=Apoyo!$K$2,"Oportuno","Inoportuno")))</f>
        <v/>
      </c>
      <c r="S44" s="29" t="str">
        <f t="shared" si="4"/>
        <v/>
      </c>
      <c r="T44" s="23" t="str">
        <f>IF(Q44="Error","Error",IF(Q44="","",IF(Q44&lt;=Apoyo!$K$3,"Oportuno","Inoportuno")))</f>
        <v/>
      </c>
    </row>
    <row r="45" spans="1:20" ht="25.5" customHeight="1" x14ac:dyDescent="0.2">
      <c r="A45" s="12"/>
      <c r="B45" s="14"/>
      <c r="C45" s="5"/>
      <c r="D45" s="15"/>
      <c r="E45" s="15"/>
      <c r="F45" s="15"/>
      <c r="G45" s="14"/>
      <c r="H45" s="15"/>
      <c r="I45" s="17"/>
      <c r="J45" s="15"/>
      <c r="K45" s="16"/>
      <c r="L45" s="17"/>
      <c r="M45" s="18"/>
      <c r="N45" s="21"/>
      <c r="O45" s="27" t="str">
        <f t="shared" si="5"/>
        <v/>
      </c>
      <c r="P45" s="28" t="str">
        <f t="shared" si="6"/>
        <v/>
      </c>
      <c r="Q45" s="22" t="str">
        <f t="shared" si="7"/>
        <v/>
      </c>
      <c r="R45" s="24" t="str">
        <f>IF(O45="Error","Error",IF(O45="","",IF(O45&lt;=Apoyo!$K$2,"Oportuno","Inoportuno")))</f>
        <v/>
      </c>
      <c r="S45" s="29" t="str">
        <f t="shared" si="4"/>
        <v/>
      </c>
      <c r="T45" s="23" t="str">
        <f>IF(Q45="Error","Error",IF(Q45="","",IF(Q45&lt;=Apoyo!$K$3,"Oportuno","Inoportuno")))</f>
        <v/>
      </c>
    </row>
    <row r="46" spans="1:20" ht="25.5" customHeight="1" x14ac:dyDescent="0.2">
      <c r="A46" s="12"/>
      <c r="B46" s="14"/>
      <c r="C46" s="5"/>
      <c r="D46" s="15"/>
      <c r="E46" s="15"/>
      <c r="F46" s="15"/>
      <c r="G46" s="14"/>
      <c r="H46" s="15"/>
      <c r="I46" s="17"/>
      <c r="J46" s="15"/>
      <c r="K46" s="16"/>
      <c r="L46" s="17"/>
      <c r="M46" s="18"/>
      <c r="N46" s="21"/>
      <c r="O46" s="27" t="str">
        <f t="shared" si="5"/>
        <v/>
      </c>
      <c r="P46" s="28" t="str">
        <f t="shared" si="6"/>
        <v/>
      </c>
      <c r="Q46" s="22" t="str">
        <f t="shared" si="7"/>
        <v/>
      </c>
      <c r="R46" s="24" t="str">
        <f>IF(O46="Error","Error",IF(O46="","",IF(O46&lt;=Apoyo!$K$2,"Oportuno","Inoportuno")))</f>
        <v/>
      </c>
      <c r="S46" s="29" t="str">
        <f t="shared" si="4"/>
        <v/>
      </c>
      <c r="T46" s="23" t="str">
        <f>IF(Q46="Error","Error",IF(Q46="","",IF(Q46&lt;=Apoyo!$K$3,"Oportuno","Inoportuno")))</f>
        <v/>
      </c>
    </row>
    <row r="47" spans="1:20" ht="25.5" customHeight="1" x14ac:dyDescent="0.2">
      <c r="A47" s="12"/>
      <c r="B47" s="14"/>
      <c r="C47" s="5"/>
      <c r="D47" s="15"/>
      <c r="E47" s="15"/>
      <c r="F47" s="15"/>
      <c r="G47" s="14"/>
      <c r="H47" s="15"/>
      <c r="I47" s="17"/>
      <c r="J47" s="15"/>
      <c r="K47" s="16"/>
      <c r="L47" s="17"/>
      <c r="M47" s="18"/>
      <c r="N47" s="21"/>
      <c r="O47" s="27" t="str">
        <f t="shared" si="5"/>
        <v/>
      </c>
      <c r="P47" s="28" t="str">
        <f t="shared" si="6"/>
        <v/>
      </c>
      <c r="Q47" s="22" t="str">
        <f t="shared" si="7"/>
        <v/>
      </c>
      <c r="R47" s="24" t="str">
        <f>IF(O47="Error","Error",IF(O47="","",IF(O47&lt;=Apoyo!$K$2,"Oportuno","Inoportuno")))</f>
        <v/>
      </c>
      <c r="S47" s="29" t="str">
        <f t="shared" si="4"/>
        <v/>
      </c>
      <c r="T47" s="23" t="str">
        <f>IF(Q47="Error","Error",IF(Q47="","",IF(Q47&lt;=Apoyo!$K$3,"Oportuno","Inoportuno")))</f>
        <v/>
      </c>
    </row>
    <row r="48" spans="1:20" ht="25.5" customHeight="1" x14ac:dyDescent="0.2">
      <c r="A48" s="12"/>
      <c r="B48" s="14"/>
      <c r="C48" s="5"/>
      <c r="D48" s="15"/>
      <c r="E48" s="15"/>
      <c r="F48" s="15"/>
      <c r="G48" s="14"/>
      <c r="H48" s="15"/>
      <c r="I48" s="17"/>
      <c r="J48" s="15"/>
      <c r="K48" s="16"/>
      <c r="L48" s="17"/>
      <c r="M48" s="18"/>
      <c r="N48" s="21"/>
      <c r="O48" s="27" t="str">
        <f t="shared" si="5"/>
        <v/>
      </c>
      <c r="P48" s="28" t="str">
        <f t="shared" si="6"/>
        <v/>
      </c>
      <c r="Q48" s="22" t="str">
        <f t="shared" si="7"/>
        <v/>
      </c>
      <c r="R48" s="24" t="str">
        <f>IF(O48="Error","Error",IF(O48="","",IF(O48&lt;=Apoyo!$K$2,"Oportuno","Inoportuno")))</f>
        <v/>
      </c>
      <c r="S48" s="29" t="str">
        <f t="shared" si="4"/>
        <v/>
      </c>
      <c r="T48" s="23" t="str">
        <f>IF(Q48="Error","Error",IF(Q48="","",IF(Q48&lt;=Apoyo!$K$3,"Oportuno","Inoportuno")))</f>
        <v/>
      </c>
    </row>
    <row r="49" spans="1:20" ht="25.5" customHeight="1" x14ac:dyDescent="0.2">
      <c r="A49" s="12"/>
      <c r="B49" s="14"/>
      <c r="C49" s="5"/>
      <c r="D49" s="15"/>
      <c r="E49" s="15"/>
      <c r="F49" s="15"/>
      <c r="G49" s="14"/>
      <c r="H49" s="15"/>
      <c r="I49" s="17"/>
      <c r="J49" s="15"/>
      <c r="K49" s="16"/>
      <c r="L49" s="17"/>
      <c r="M49" s="18"/>
      <c r="N49" s="21"/>
      <c r="O49" s="27" t="str">
        <f t="shared" si="5"/>
        <v/>
      </c>
      <c r="P49" s="28" t="str">
        <f t="shared" si="6"/>
        <v/>
      </c>
      <c r="Q49" s="22" t="str">
        <f t="shared" si="7"/>
        <v/>
      </c>
      <c r="R49" s="24" t="str">
        <f>IF(O49="Error","Error",IF(O49="","",IF(O49&lt;=Apoyo!$K$2,"Oportuno","Inoportuno")))</f>
        <v/>
      </c>
      <c r="S49" s="29" t="str">
        <f t="shared" si="4"/>
        <v/>
      </c>
      <c r="T49" s="23" t="str">
        <f>IF(Q49="Error","Error",IF(Q49="","",IF(Q49&lt;=Apoyo!$K$3,"Oportuno","Inoportuno")))</f>
        <v/>
      </c>
    </row>
    <row r="50" spans="1:20" ht="25.5" customHeight="1" x14ac:dyDescent="0.2">
      <c r="A50" s="12"/>
      <c r="B50" s="14"/>
      <c r="C50" s="5"/>
      <c r="D50" s="15"/>
      <c r="E50" s="15"/>
      <c r="F50" s="15"/>
      <c r="G50" s="14"/>
      <c r="H50" s="15"/>
      <c r="I50" s="17"/>
      <c r="J50" s="15"/>
      <c r="K50" s="16"/>
      <c r="L50" s="17"/>
      <c r="M50" s="18"/>
      <c r="N50" s="21"/>
      <c r="O50" s="27" t="str">
        <f t="shared" si="5"/>
        <v/>
      </c>
      <c r="P50" s="28" t="str">
        <f t="shared" si="6"/>
        <v/>
      </c>
      <c r="Q50" s="22" t="str">
        <f t="shared" si="7"/>
        <v/>
      </c>
      <c r="R50" s="24" t="str">
        <f>IF(O50="Error","Error",IF(O50="","",IF(O50&lt;=Apoyo!$K$2,"Oportuno","Inoportuno")))</f>
        <v/>
      </c>
      <c r="S50" s="29" t="str">
        <f t="shared" si="4"/>
        <v/>
      </c>
      <c r="T50" s="23" t="str">
        <f>IF(Q50="Error","Error",IF(Q50="","",IF(Q50&lt;=Apoyo!$K$3,"Oportuno","Inoportuno")))</f>
        <v/>
      </c>
    </row>
    <row r="51" spans="1:20" ht="25.5" customHeight="1" x14ac:dyDescent="0.2">
      <c r="A51" s="12"/>
      <c r="B51" s="14"/>
      <c r="C51" s="5"/>
      <c r="D51" s="15"/>
      <c r="E51" s="15"/>
      <c r="F51" s="15"/>
      <c r="G51" s="14"/>
      <c r="H51" s="15"/>
      <c r="I51" s="17"/>
      <c r="J51" s="15"/>
      <c r="K51" s="16"/>
      <c r="L51" s="17"/>
      <c r="M51" s="18"/>
      <c r="N51" s="21"/>
      <c r="O51" s="27" t="str">
        <f t="shared" si="5"/>
        <v/>
      </c>
      <c r="P51" s="28" t="str">
        <f t="shared" si="6"/>
        <v/>
      </c>
      <c r="Q51" s="22" t="str">
        <f t="shared" si="7"/>
        <v/>
      </c>
      <c r="R51" s="24" t="str">
        <f>IF(O51="Error","Error",IF(O51="","",IF(O51&lt;=Apoyo!$K$2,"Oportuno","Inoportuno")))</f>
        <v/>
      </c>
      <c r="S51" s="29" t="str">
        <f t="shared" si="4"/>
        <v/>
      </c>
      <c r="T51" s="23" t="str">
        <f>IF(Q51="Error","Error",IF(Q51="","",IF(Q51&lt;=Apoyo!$K$3,"Oportuno","Inoportuno")))</f>
        <v/>
      </c>
    </row>
    <row r="52" spans="1:20" ht="25.5" customHeight="1" x14ac:dyDescent="0.2">
      <c r="A52" s="12"/>
      <c r="B52" s="14"/>
      <c r="C52" s="5"/>
      <c r="D52" s="15"/>
      <c r="E52" s="15"/>
      <c r="F52" s="15"/>
      <c r="G52" s="14"/>
      <c r="H52" s="15"/>
      <c r="I52" s="17"/>
      <c r="J52" s="15"/>
      <c r="K52" s="16"/>
      <c r="L52" s="17"/>
      <c r="M52" s="18"/>
      <c r="N52" s="21"/>
      <c r="O52" s="27" t="str">
        <f t="shared" si="5"/>
        <v/>
      </c>
      <c r="P52" s="28" t="str">
        <f t="shared" si="6"/>
        <v/>
      </c>
      <c r="Q52" s="22" t="str">
        <f t="shared" si="7"/>
        <v/>
      </c>
      <c r="R52" s="24" t="str">
        <f>IF(O52="Error","Error",IF(O52="","",IF(O52&lt;=Apoyo!$K$2,"Oportuno","Inoportuno")))</f>
        <v/>
      </c>
      <c r="S52" s="29" t="str">
        <f t="shared" si="4"/>
        <v/>
      </c>
      <c r="T52" s="23" t="str">
        <f>IF(Q52="Error","Error",IF(Q52="","",IF(Q52&lt;=Apoyo!$K$3,"Oportuno","Inoportuno")))</f>
        <v/>
      </c>
    </row>
    <row r="53" spans="1:20" ht="25.5" customHeight="1" x14ac:dyDescent="0.2">
      <c r="A53" s="12"/>
      <c r="B53" s="14"/>
      <c r="C53" s="5"/>
      <c r="D53" s="15"/>
      <c r="E53" s="15"/>
      <c r="F53" s="15"/>
      <c r="G53" s="14"/>
      <c r="H53" s="15"/>
      <c r="I53" s="17"/>
      <c r="J53" s="15"/>
      <c r="K53" s="16"/>
      <c r="L53" s="17"/>
      <c r="M53" s="18"/>
      <c r="N53" s="21"/>
      <c r="O53" s="27" t="str">
        <f t="shared" si="5"/>
        <v/>
      </c>
      <c r="P53" s="28" t="str">
        <f t="shared" si="6"/>
        <v/>
      </c>
      <c r="Q53" s="22" t="str">
        <f t="shared" si="7"/>
        <v/>
      </c>
      <c r="R53" s="24" t="str">
        <f>IF(O53="Error","Error",IF(O53="","",IF(O53&lt;=Apoyo!$K$2,"Oportuno","Inoportuno")))</f>
        <v/>
      </c>
      <c r="S53" s="29" t="str">
        <f t="shared" si="4"/>
        <v/>
      </c>
      <c r="T53" s="23" t="str">
        <f>IF(Q53="Error","Error",IF(Q53="","",IF(Q53&lt;=Apoyo!$K$3,"Oportuno","Inoportuno")))</f>
        <v/>
      </c>
    </row>
    <row r="54" spans="1:20" ht="25.5" customHeight="1" x14ac:dyDescent="0.2">
      <c r="A54" s="12"/>
      <c r="B54" s="14"/>
      <c r="C54" s="5"/>
      <c r="D54" s="15"/>
      <c r="E54" s="15"/>
      <c r="F54" s="15"/>
      <c r="G54" s="14"/>
      <c r="H54" s="15"/>
      <c r="I54" s="17"/>
      <c r="J54" s="15"/>
      <c r="K54" s="16"/>
      <c r="L54" s="17"/>
      <c r="M54" s="18"/>
      <c r="N54" s="21"/>
      <c r="O54" s="27" t="str">
        <f t="shared" si="5"/>
        <v/>
      </c>
      <c r="P54" s="28" t="str">
        <f t="shared" si="6"/>
        <v/>
      </c>
      <c r="Q54" s="22" t="str">
        <f t="shared" si="7"/>
        <v/>
      </c>
      <c r="R54" s="24" t="str">
        <f>IF(O54="Error","Error",IF(O54="","",IF(O54&lt;=Apoyo!$K$2,"Oportuno","Inoportuno")))</f>
        <v/>
      </c>
      <c r="S54" s="29" t="str">
        <f t="shared" si="4"/>
        <v/>
      </c>
      <c r="T54" s="23" t="str">
        <f>IF(Q54="Error","Error",IF(Q54="","",IF(Q54&lt;=Apoyo!$K$3,"Oportuno","Inoportuno")))</f>
        <v/>
      </c>
    </row>
    <row r="55" spans="1:20" ht="25.5" customHeight="1" x14ac:dyDescent="0.2">
      <c r="A55" s="12"/>
      <c r="B55" s="14"/>
      <c r="C55" s="5"/>
      <c r="D55" s="15"/>
      <c r="E55" s="15"/>
      <c r="F55" s="15"/>
      <c r="G55" s="14"/>
      <c r="H55" s="15"/>
      <c r="I55" s="17"/>
      <c r="J55" s="15"/>
      <c r="K55" s="16"/>
      <c r="L55" s="17"/>
      <c r="M55" s="18"/>
      <c r="N55" s="21"/>
      <c r="O55" s="27" t="str">
        <f t="shared" si="5"/>
        <v/>
      </c>
      <c r="P55" s="28" t="str">
        <f t="shared" si="6"/>
        <v/>
      </c>
      <c r="Q55" s="22" t="str">
        <f t="shared" si="7"/>
        <v/>
      </c>
      <c r="R55" s="24" t="str">
        <f>IF(O55="Error","Error",IF(O55="","",IF(O55&lt;=Apoyo!$K$2,"Oportuno","Inoportuno")))</f>
        <v/>
      </c>
      <c r="S55" s="29" t="str">
        <f t="shared" si="4"/>
        <v/>
      </c>
      <c r="T55" s="23" t="str">
        <f>IF(Q55="Error","Error",IF(Q55="","",IF(Q55&lt;=Apoyo!$K$3,"Oportuno","Inoportuno")))</f>
        <v/>
      </c>
    </row>
    <row r="56" spans="1:20" ht="25.5" customHeight="1" x14ac:dyDescent="0.2">
      <c r="A56" s="12"/>
      <c r="B56" s="14"/>
      <c r="C56" s="5"/>
      <c r="D56" s="15"/>
      <c r="E56" s="15"/>
      <c r="F56" s="15"/>
      <c r="G56" s="14"/>
      <c r="H56" s="15"/>
      <c r="I56" s="17"/>
      <c r="J56" s="15"/>
      <c r="K56" s="16"/>
      <c r="L56" s="17"/>
      <c r="M56" s="18"/>
      <c r="N56" s="21"/>
      <c r="O56" s="27" t="str">
        <f t="shared" si="5"/>
        <v/>
      </c>
      <c r="P56" s="28" t="str">
        <f t="shared" si="6"/>
        <v/>
      </c>
      <c r="Q56" s="22" t="str">
        <f t="shared" si="7"/>
        <v/>
      </c>
      <c r="R56" s="24" t="str">
        <f>IF(O56="Error","Error",IF(O56="","",IF(O56&lt;=Apoyo!$K$2,"Oportuno","Inoportuno")))</f>
        <v/>
      </c>
      <c r="S56" s="29" t="str">
        <f t="shared" si="4"/>
        <v/>
      </c>
      <c r="T56" s="23" t="str">
        <f>IF(Q56="Error","Error",IF(Q56="","",IF(Q56&lt;=Apoyo!$K$3,"Oportuno","Inoportuno")))</f>
        <v/>
      </c>
    </row>
    <row r="57" spans="1:20" ht="25.5" customHeight="1" x14ac:dyDescent="0.2">
      <c r="A57" s="12"/>
      <c r="B57" s="14"/>
      <c r="C57" s="5"/>
      <c r="D57" s="15"/>
      <c r="E57" s="15"/>
      <c r="F57" s="15"/>
      <c r="G57" s="14"/>
      <c r="H57" s="15"/>
      <c r="I57" s="17"/>
      <c r="J57" s="15"/>
      <c r="K57" s="16"/>
      <c r="L57" s="17"/>
      <c r="M57" s="18"/>
      <c r="N57" s="21"/>
      <c r="O57" s="27" t="str">
        <f t="shared" si="5"/>
        <v/>
      </c>
      <c r="P57" s="28" t="str">
        <f t="shared" si="6"/>
        <v/>
      </c>
      <c r="Q57" s="22" t="str">
        <f t="shared" si="7"/>
        <v/>
      </c>
      <c r="R57" s="24" t="str">
        <f>IF(O57="Error","Error",IF(O57="","",IF(O57&lt;=Apoyo!$K$2,"Oportuno","Inoportuno")))</f>
        <v/>
      </c>
      <c r="S57" s="29" t="str">
        <f t="shared" si="4"/>
        <v/>
      </c>
      <c r="T57" s="23" t="str">
        <f>IF(Q57="Error","Error",IF(Q57="","",IF(Q57&lt;=Apoyo!$K$3,"Oportuno","Inoportuno")))</f>
        <v/>
      </c>
    </row>
    <row r="58" spans="1:20" ht="25.5" customHeight="1" x14ac:dyDescent="0.2">
      <c r="A58" s="12"/>
      <c r="B58" s="14"/>
      <c r="C58" s="5"/>
      <c r="D58" s="15"/>
      <c r="E58" s="15"/>
      <c r="F58" s="15"/>
      <c r="G58" s="14"/>
      <c r="H58" s="15"/>
      <c r="I58" s="17"/>
      <c r="J58" s="15"/>
      <c r="K58" s="16"/>
      <c r="L58" s="17"/>
      <c r="M58" s="18"/>
      <c r="N58" s="21"/>
      <c r="O58" s="27" t="str">
        <f t="shared" si="5"/>
        <v/>
      </c>
      <c r="P58" s="28" t="str">
        <f t="shared" si="6"/>
        <v/>
      </c>
      <c r="Q58" s="22" t="str">
        <f t="shared" si="7"/>
        <v/>
      </c>
      <c r="R58" s="24" t="str">
        <f>IF(O58="Error","Error",IF(O58="","",IF(O58&lt;=Apoyo!$K$2,"Oportuno","Inoportuno")))</f>
        <v/>
      </c>
      <c r="S58" s="29" t="str">
        <f t="shared" si="4"/>
        <v/>
      </c>
      <c r="T58" s="23" t="str">
        <f>IF(Q58="Error","Error",IF(Q58="","",IF(Q58&lt;=Apoyo!$K$3,"Oportuno","Inoportuno")))</f>
        <v/>
      </c>
    </row>
    <row r="59" spans="1:20" ht="25.5" customHeight="1" x14ac:dyDescent="0.2">
      <c r="A59" s="12"/>
      <c r="B59" s="14"/>
      <c r="C59" s="5"/>
      <c r="D59" s="15"/>
      <c r="E59" s="15"/>
      <c r="F59" s="15"/>
      <c r="G59" s="14"/>
      <c r="H59" s="15"/>
      <c r="I59" s="17"/>
      <c r="J59" s="15"/>
      <c r="K59" s="16"/>
      <c r="L59" s="17"/>
      <c r="M59" s="18"/>
      <c r="N59" s="21"/>
      <c r="O59" s="27" t="str">
        <f t="shared" si="5"/>
        <v/>
      </c>
      <c r="P59" s="28" t="str">
        <f t="shared" si="6"/>
        <v/>
      </c>
      <c r="Q59" s="22" t="str">
        <f t="shared" si="7"/>
        <v/>
      </c>
      <c r="R59" s="24" t="str">
        <f>IF(O59="Error","Error",IF(O59="","",IF(O59&lt;=Apoyo!$K$2,"Oportuno","Inoportuno")))</f>
        <v/>
      </c>
      <c r="S59" s="29" t="str">
        <f t="shared" si="4"/>
        <v/>
      </c>
      <c r="T59" s="23" t="str">
        <f>IF(Q59="Error","Error",IF(Q59="","",IF(Q59&lt;=Apoyo!$K$3,"Oportuno","Inoportuno")))</f>
        <v/>
      </c>
    </row>
    <row r="60" spans="1:20" ht="25.5" customHeight="1" x14ac:dyDescent="0.2">
      <c r="A60" s="12"/>
      <c r="B60" s="14"/>
      <c r="C60" s="5"/>
      <c r="D60" s="15"/>
      <c r="E60" s="15"/>
      <c r="F60" s="15"/>
      <c r="G60" s="14"/>
      <c r="H60" s="15"/>
      <c r="I60" s="17"/>
      <c r="J60" s="15"/>
      <c r="K60" s="16"/>
      <c r="L60" s="17"/>
      <c r="M60" s="18"/>
      <c r="N60" s="21"/>
      <c r="O60" s="27" t="str">
        <f t="shared" si="5"/>
        <v/>
      </c>
      <c r="P60" s="28" t="str">
        <f t="shared" si="6"/>
        <v/>
      </c>
      <c r="Q60" s="22" t="str">
        <f t="shared" si="7"/>
        <v/>
      </c>
      <c r="R60" s="24" t="str">
        <f>IF(O60="Error","Error",IF(O60="","",IF(O60&lt;=Apoyo!$K$2,"Oportuno","Inoportuno")))</f>
        <v/>
      </c>
      <c r="S60" s="29" t="str">
        <f t="shared" si="4"/>
        <v/>
      </c>
      <c r="T60" s="23" t="str">
        <f>IF(Q60="Error","Error",IF(Q60="","",IF(Q60&lt;=Apoyo!$K$3,"Oportuno","Inoportuno")))</f>
        <v/>
      </c>
    </row>
    <row r="61" spans="1:20" ht="25.5" customHeight="1" x14ac:dyDescent="0.2">
      <c r="A61" s="12"/>
      <c r="B61" s="14"/>
      <c r="C61" s="5"/>
      <c r="D61" s="15"/>
      <c r="E61" s="15"/>
      <c r="F61" s="15"/>
      <c r="G61" s="14"/>
      <c r="H61" s="15"/>
      <c r="I61" s="17"/>
      <c r="J61" s="15"/>
      <c r="K61" s="16"/>
      <c r="L61" s="17"/>
      <c r="M61" s="18"/>
      <c r="N61" s="21"/>
      <c r="O61" s="27" t="str">
        <f t="shared" si="5"/>
        <v/>
      </c>
      <c r="P61" s="28" t="str">
        <f t="shared" si="6"/>
        <v/>
      </c>
      <c r="Q61" s="22" t="str">
        <f t="shared" si="7"/>
        <v/>
      </c>
      <c r="R61" s="24" t="str">
        <f>IF(O61="Error","Error",IF(O61="","",IF(O61&lt;=Apoyo!$K$2,"Oportuno","Inoportuno")))</f>
        <v/>
      </c>
      <c r="S61" s="29" t="str">
        <f t="shared" si="4"/>
        <v/>
      </c>
      <c r="T61" s="23" t="str">
        <f>IF(Q61="Error","Error",IF(Q61="","",IF(Q61&lt;=Apoyo!$K$3,"Oportuno","Inoportuno")))</f>
        <v/>
      </c>
    </row>
    <row r="62" spans="1:20" ht="25.5" customHeight="1" x14ac:dyDescent="0.2">
      <c r="A62" s="12"/>
      <c r="B62" s="14"/>
      <c r="C62" s="5"/>
      <c r="D62" s="15"/>
      <c r="E62" s="15"/>
      <c r="F62" s="15"/>
      <c r="G62" s="14"/>
      <c r="H62" s="15"/>
      <c r="I62" s="17"/>
      <c r="J62" s="15"/>
      <c r="K62" s="16"/>
      <c r="L62" s="17"/>
      <c r="M62" s="18"/>
      <c r="N62" s="21"/>
      <c r="O62" s="27" t="str">
        <f t="shared" si="5"/>
        <v/>
      </c>
      <c r="P62" s="28" t="str">
        <f t="shared" si="6"/>
        <v/>
      </c>
      <c r="Q62" s="22" t="str">
        <f t="shared" si="7"/>
        <v/>
      </c>
      <c r="R62" s="24" t="str">
        <f>IF(O62="Error","Error",IF(O62="","",IF(O62&lt;=Apoyo!$K$2,"Oportuno","Inoportuno")))</f>
        <v/>
      </c>
      <c r="S62" s="29" t="str">
        <f t="shared" si="4"/>
        <v/>
      </c>
      <c r="T62" s="23" t="str">
        <f>IF(Q62="Error","Error",IF(Q62="","",IF(Q62&lt;=Apoyo!$K$3,"Oportuno","Inoportuno")))</f>
        <v/>
      </c>
    </row>
    <row r="63" spans="1:20" ht="25.5" customHeight="1" x14ac:dyDescent="0.2">
      <c r="A63" s="12"/>
      <c r="B63" s="14"/>
      <c r="C63" s="5"/>
      <c r="D63" s="15"/>
      <c r="E63" s="15"/>
      <c r="F63" s="15"/>
      <c r="G63" s="14"/>
      <c r="H63" s="15"/>
      <c r="I63" s="17"/>
      <c r="J63" s="15"/>
      <c r="K63" s="16"/>
      <c r="L63" s="17"/>
      <c r="M63" s="18"/>
      <c r="N63" s="21"/>
      <c r="O63" s="27" t="str">
        <f t="shared" si="5"/>
        <v/>
      </c>
      <c r="P63" s="28" t="str">
        <f t="shared" si="6"/>
        <v/>
      </c>
      <c r="Q63" s="22" t="str">
        <f t="shared" si="7"/>
        <v/>
      </c>
      <c r="R63" s="24" t="str">
        <f>IF(O63="Error","Error",IF(O63="","",IF(O63&lt;=Apoyo!$K$2,"Oportuno","Inoportuno")))</f>
        <v/>
      </c>
      <c r="S63" s="29" t="str">
        <f t="shared" si="4"/>
        <v/>
      </c>
      <c r="T63" s="23" t="str">
        <f>IF(Q63="Error","Error",IF(Q63="","",IF(Q63&lt;=Apoyo!$K$3,"Oportuno","Inoportuno")))</f>
        <v/>
      </c>
    </row>
    <row r="64" spans="1:20" ht="25.5" customHeight="1" x14ac:dyDescent="0.2">
      <c r="A64" s="12"/>
      <c r="B64" s="14"/>
      <c r="C64" s="5"/>
      <c r="D64" s="15"/>
      <c r="E64" s="15"/>
      <c r="F64" s="15"/>
      <c r="G64" s="14"/>
      <c r="H64" s="15"/>
      <c r="I64" s="17"/>
      <c r="J64" s="15"/>
      <c r="K64" s="16"/>
      <c r="L64" s="17"/>
      <c r="M64" s="18"/>
      <c r="N64" s="21"/>
      <c r="O64" s="27" t="str">
        <f t="shared" si="5"/>
        <v/>
      </c>
      <c r="P64" s="28" t="str">
        <f t="shared" si="6"/>
        <v/>
      </c>
      <c r="Q64" s="22" t="str">
        <f t="shared" si="7"/>
        <v/>
      </c>
      <c r="R64" s="24" t="str">
        <f>IF(O64="Error","Error",IF(O64="","",IF(O64&lt;=Apoyo!$K$2,"Oportuno","Inoportuno")))</f>
        <v/>
      </c>
      <c r="S64" s="29" t="str">
        <f t="shared" si="4"/>
        <v/>
      </c>
      <c r="T64" s="23" t="str">
        <f>IF(Q64="Error","Error",IF(Q64="","",IF(Q64&lt;=Apoyo!$K$3,"Oportuno","Inoportuno")))</f>
        <v/>
      </c>
    </row>
    <row r="65" spans="1:20" ht="25.5" customHeight="1" x14ac:dyDescent="0.2">
      <c r="A65" s="12"/>
      <c r="B65" s="14"/>
      <c r="C65" s="5"/>
      <c r="D65" s="15"/>
      <c r="E65" s="15"/>
      <c r="F65" s="15"/>
      <c r="G65" s="14"/>
      <c r="H65" s="15"/>
      <c r="I65" s="17"/>
      <c r="J65" s="15"/>
      <c r="K65" s="16"/>
      <c r="L65" s="17"/>
      <c r="M65" s="18"/>
      <c r="N65" s="21"/>
      <c r="O65" s="27" t="str">
        <f t="shared" si="5"/>
        <v/>
      </c>
      <c r="P65" s="28" t="str">
        <f t="shared" si="6"/>
        <v/>
      </c>
      <c r="Q65" s="22" t="str">
        <f t="shared" si="7"/>
        <v/>
      </c>
      <c r="R65" s="24" t="str">
        <f>IF(O65="Error","Error",IF(O65="","",IF(O65&lt;=Apoyo!$K$2,"Oportuno","Inoportuno")))</f>
        <v/>
      </c>
      <c r="S65" s="29" t="str">
        <f t="shared" si="4"/>
        <v/>
      </c>
      <c r="T65" s="23" t="str">
        <f>IF(Q65="Error","Error",IF(Q65="","",IF(Q65&lt;=Apoyo!$K$3,"Oportuno","Inoportuno")))</f>
        <v/>
      </c>
    </row>
    <row r="66" spans="1:20" ht="25.5" customHeight="1" x14ac:dyDescent="0.2">
      <c r="A66" s="12"/>
      <c r="B66" s="14"/>
      <c r="C66" s="5"/>
      <c r="D66" s="15"/>
      <c r="E66" s="15"/>
      <c r="F66" s="15"/>
      <c r="G66" s="14"/>
      <c r="H66" s="15"/>
      <c r="I66" s="17"/>
      <c r="J66" s="15"/>
      <c r="K66" s="16"/>
      <c r="L66" s="17"/>
      <c r="M66" s="18"/>
      <c r="N66" s="21"/>
      <c r="O66" s="27" t="str">
        <f t="shared" si="5"/>
        <v/>
      </c>
      <c r="P66" s="28" t="str">
        <f t="shared" si="6"/>
        <v/>
      </c>
      <c r="Q66" s="22" t="str">
        <f t="shared" si="7"/>
        <v/>
      </c>
      <c r="R66" s="24" t="str">
        <f>IF(O66="Error","Error",IF(O66="","",IF(O66&lt;=Apoyo!$K$2,"Oportuno","Inoportuno")))</f>
        <v/>
      </c>
      <c r="S66" s="29" t="str">
        <f t="shared" si="4"/>
        <v/>
      </c>
      <c r="T66" s="23" t="str">
        <f>IF(Q66="Error","Error",IF(Q66="","",IF(Q66&lt;=Apoyo!$K$3,"Oportuno","Inoportuno")))</f>
        <v/>
      </c>
    </row>
    <row r="67" spans="1:20" ht="25.5" customHeight="1" x14ac:dyDescent="0.2">
      <c r="A67" s="12"/>
      <c r="B67" s="14"/>
      <c r="C67" s="5"/>
      <c r="D67" s="15"/>
      <c r="E67" s="15"/>
      <c r="F67" s="15"/>
      <c r="G67" s="14"/>
      <c r="H67" s="15"/>
      <c r="I67" s="17"/>
      <c r="J67" s="15"/>
      <c r="K67" s="16"/>
      <c r="L67" s="17"/>
      <c r="M67" s="18"/>
      <c r="N67" s="21"/>
      <c r="O67" s="27" t="str">
        <f t="shared" si="5"/>
        <v/>
      </c>
      <c r="P67" s="28" t="str">
        <f t="shared" si="6"/>
        <v/>
      </c>
      <c r="Q67" s="22" t="str">
        <f t="shared" si="7"/>
        <v/>
      </c>
      <c r="R67" s="24" t="str">
        <f>IF(O67="Error","Error",IF(O67="","",IF(O67&lt;=Apoyo!$K$2,"Oportuno","Inoportuno")))</f>
        <v/>
      </c>
      <c r="S67" s="29" t="str">
        <f t="shared" si="4"/>
        <v/>
      </c>
      <c r="T67" s="23" t="str">
        <f>IF(Q67="Error","Error",IF(Q67="","",IF(Q67&lt;=Apoyo!$K$3,"Oportuno","Inoportuno")))</f>
        <v/>
      </c>
    </row>
    <row r="68" spans="1:20" ht="25.5" customHeight="1" x14ac:dyDescent="0.2">
      <c r="A68" s="12"/>
      <c r="B68" s="14"/>
      <c r="C68" s="5"/>
      <c r="D68" s="15"/>
      <c r="E68" s="15"/>
      <c r="F68" s="15"/>
      <c r="G68" s="14"/>
      <c r="H68" s="15"/>
      <c r="I68" s="17"/>
      <c r="J68" s="15"/>
      <c r="K68" s="16"/>
      <c r="L68" s="17"/>
      <c r="M68" s="18"/>
      <c r="N68" s="21"/>
      <c r="O68" s="27" t="str">
        <f t="shared" si="5"/>
        <v/>
      </c>
      <c r="P68" s="28" t="str">
        <f t="shared" si="6"/>
        <v/>
      </c>
      <c r="Q68" s="22" t="str">
        <f t="shared" si="7"/>
        <v/>
      </c>
      <c r="R68" s="24" t="str">
        <f>IF(O68="Error","Error",IF(O68="","",IF(O68&lt;=Apoyo!$K$2,"Oportuno","Inoportuno")))</f>
        <v/>
      </c>
      <c r="S68" s="29" t="str">
        <f t="shared" si="4"/>
        <v/>
      </c>
      <c r="T68" s="23" t="str">
        <f>IF(Q68="Error","Error",IF(Q68="","",IF(Q68&lt;=Apoyo!$K$3,"Oportuno","Inoportuno")))</f>
        <v/>
      </c>
    </row>
    <row r="69" spans="1:20" ht="25.5" customHeight="1" x14ac:dyDescent="0.2">
      <c r="A69" s="12"/>
      <c r="B69" s="14"/>
      <c r="C69" s="5"/>
      <c r="D69" s="15"/>
      <c r="E69" s="15"/>
      <c r="F69" s="15"/>
      <c r="G69" s="14"/>
      <c r="H69" s="15"/>
      <c r="I69" s="17"/>
      <c r="J69" s="15"/>
      <c r="K69" s="16"/>
      <c r="L69" s="17"/>
      <c r="M69" s="18"/>
      <c r="N69" s="21"/>
      <c r="O69" s="27" t="str">
        <f t="shared" si="5"/>
        <v/>
      </c>
      <c r="P69" s="28" t="str">
        <f t="shared" si="6"/>
        <v/>
      </c>
      <c r="Q69" s="22" t="str">
        <f t="shared" si="7"/>
        <v/>
      </c>
      <c r="R69" s="24" t="str">
        <f>IF(O69="Error","Error",IF(O69="","",IF(O69&lt;=Apoyo!$K$2,"Oportuno","Inoportuno")))</f>
        <v/>
      </c>
      <c r="S69" s="29" t="str">
        <f t="shared" si="4"/>
        <v/>
      </c>
      <c r="T69" s="23" t="str">
        <f>IF(Q69="Error","Error",IF(Q69="","",IF(Q69&lt;=Apoyo!$K$3,"Oportuno","Inoportuno")))</f>
        <v/>
      </c>
    </row>
    <row r="70" spans="1:20" ht="25.5" customHeight="1" x14ac:dyDescent="0.2">
      <c r="A70" s="12"/>
      <c r="B70" s="14"/>
      <c r="C70" s="5"/>
      <c r="D70" s="15"/>
      <c r="E70" s="15"/>
      <c r="F70" s="15"/>
      <c r="G70" s="14"/>
      <c r="H70" s="15"/>
      <c r="I70" s="17"/>
      <c r="J70" s="15"/>
      <c r="K70" s="16"/>
      <c r="L70" s="17"/>
      <c r="M70" s="18"/>
      <c r="N70" s="21"/>
      <c r="O70" s="27" t="str">
        <f t="shared" si="5"/>
        <v/>
      </c>
      <c r="P70" s="28" t="str">
        <f t="shared" si="6"/>
        <v/>
      </c>
      <c r="Q70" s="22" t="str">
        <f t="shared" si="7"/>
        <v/>
      </c>
      <c r="R70" s="24" t="str">
        <f>IF(O70="Error","Error",IF(O70="","",IF(O70&lt;=Apoyo!$K$2,"Oportuno","Inoportuno")))</f>
        <v/>
      </c>
      <c r="S70" s="29" t="str">
        <f t="shared" si="4"/>
        <v/>
      </c>
      <c r="T70" s="23" t="str">
        <f>IF(Q70="Error","Error",IF(Q70="","",IF(Q70&lt;=Apoyo!$K$3,"Oportuno","Inoportuno")))</f>
        <v/>
      </c>
    </row>
    <row r="71" spans="1:20" ht="25.5" customHeight="1" x14ac:dyDescent="0.2">
      <c r="A71" s="12"/>
      <c r="B71" s="14"/>
      <c r="C71" s="5"/>
      <c r="D71" s="15"/>
      <c r="E71" s="15"/>
      <c r="F71" s="15"/>
      <c r="G71" s="14"/>
      <c r="H71" s="15"/>
      <c r="I71" s="17"/>
      <c r="J71" s="15"/>
      <c r="K71" s="16"/>
      <c r="L71" s="17"/>
      <c r="M71" s="18"/>
      <c r="N71" s="21"/>
      <c r="O71" s="27" t="str">
        <f t="shared" si="5"/>
        <v/>
      </c>
      <c r="P71" s="28" t="str">
        <f t="shared" si="6"/>
        <v/>
      </c>
      <c r="Q71" s="22" t="str">
        <f t="shared" si="7"/>
        <v/>
      </c>
      <c r="R71" s="24" t="str">
        <f>IF(O71="Error","Error",IF(O71="","",IF(O71&lt;=Apoyo!$K$2,"Oportuno","Inoportuno")))</f>
        <v/>
      </c>
      <c r="S71" s="29" t="str">
        <f t="shared" si="4"/>
        <v/>
      </c>
      <c r="T71" s="23" t="str">
        <f>IF(Q71="Error","Error",IF(Q71="","",IF(Q71&lt;=Apoyo!$K$3,"Oportuno","Inoportuno")))</f>
        <v/>
      </c>
    </row>
    <row r="72" spans="1:20" ht="25.5" customHeight="1" x14ac:dyDescent="0.2">
      <c r="A72" s="12"/>
      <c r="B72" s="14"/>
      <c r="C72" s="5"/>
      <c r="D72" s="15"/>
      <c r="E72" s="15"/>
      <c r="F72" s="15"/>
      <c r="G72" s="14"/>
      <c r="H72" s="15"/>
      <c r="I72" s="17"/>
      <c r="J72" s="15"/>
      <c r="K72" s="16"/>
      <c r="L72" s="17"/>
      <c r="M72" s="18"/>
      <c r="N72" s="21"/>
      <c r="O72" s="27" t="str">
        <f t="shared" si="5"/>
        <v/>
      </c>
      <c r="P72" s="28" t="str">
        <f t="shared" si="6"/>
        <v/>
      </c>
      <c r="Q72" s="22" t="str">
        <f t="shared" si="7"/>
        <v/>
      </c>
      <c r="R72" s="24" t="str">
        <f>IF(O72="Error","Error",IF(O72="","",IF(O72&lt;=Apoyo!$K$2,"Oportuno","Inoportuno")))</f>
        <v/>
      </c>
      <c r="S72" s="29" t="str">
        <f t="shared" si="4"/>
        <v/>
      </c>
      <c r="T72" s="23" t="str">
        <f>IF(Q72="Error","Error",IF(Q72="","",IF(Q72&lt;=Apoyo!$K$3,"Oportuno","Inoportuno")))</f>
        <v/>
      </c>
    </row>
    <row r="73" spans="1:20" ht="25.5" customHeight="1" x14ac:dyDescent="0.2">
      <c r="A73" s="12"/>
      <c r="B73" s="14"/>
      <c r="C73" s="5"/>
      <c r="D73" s="15"/>
      <c r="E73" s="15"/>
      <c r="F73" s="15"/>
      <c r="G73" s="14"/>
      <c r="H73" s="15"/>
      <c r="I73" s="17"/>
      <c r="J73" s="15"/>
      <c r="K73" s="16"/>
      <c r="L73" s="17"/>
      <c r="M73" s="18"/>
      <c r="N73" s="21"/>
      <c r="O73" s="27" t="str">
        <f t="shared" ref="O73:O136" si="8">IF(OR(I73="",K73=""),"",NETWORKDAYS.INTL(I73,K73,1,dias.festivos)-1)</f>
        <v/>
      </c>
      <c r="P73" s="28" t="str">
        <f t="shared" si="6"/>
        <v/>
      </c>
      <c r="Q73" s="22" t="str">
        <f t="shared" si="7"/>
        <v/>
      </c>
      <c r="R73" s="24" t="str">
        <f>IF(O73="Error","Error",IF(O73="","",IF(O73&lt;=Apoyo!$K$2,"Oportuno","Inoportuno")))</f>
        <v/>
      </c>
      <c r="S73" s="29" t="str">
        <f t="shared" si="4"/>
        <v/>
      </c>
      <c r="T73" s="23" t="str">
        <f>IF(Q73="Error","Error",IF(Q73="","",IF(Q73&lt;=Apoyo!$K$3,"Oportuno","Inoportuno")))</f>
        <v/>
      </c>
    </row>
    <row r="74" spans="1:20" ht="25.5" customHeight="1" x14ac:dyDescent="0.2">
      <c r="A74" s="12"/>
      <c r="B74" s="14"/>
      <c r="C74" s="5"/>
      <c r="D74" s="15"/>
      <c r="E74" s="15"/>
      <c r="F74" s="15"/>
      <c r="G74" s="14"/>
      <c r="H74" s="15"/>
      <c r="I74" s="17"/>
      <c r="J74" s="15"/>
      <c r="K74" s="16"/>
      <c r="L74" s="17"/>
      <c r="M74" s="18"/>
      <c r="N74" s="21"/>
      <c r="O74" s="27" t="str">
        <f t="shared" si="8"/>
        <v/>
      </c>
      <c r="P74" s="28" t="str">
        <f t="shared" si="6"/>
        <v/>
      </c>
      <c r="Q74" s="22" t="str">
        <f t="shared" si="7"/>
        <v/>
      </c>
      <c r="R74" s="24" t="str">
        <f>IF(O74="Error","Error",IF(O74="","",IF(O74&lt;=Apoyo!$K$2,"Oportuno","Inoportuno")))</f>
        <v/>
      </c>
      <c r="S74" s="29" t="str">
        <f t="shared" si="4"/>
        <v/>
      </c>
      <c r="T74" s="23" t="str">
        <f>IF(Q74="Error","Error",IF(Q74="","",IF(Q74&lt;=Apoyo!$K$3,"Oportuno","Inoportuno")))</f>
        <v/>
      </c>
    </row>
    <row r="75" spans="1:20" ht="25.5" customHeight="1" x14ac:dyDescent="0.2">
      <c r="A75" s="12"/>
      <c r="B75" s="14"/>
      <c r="C75" s="5"/>
      <c r="D75" s="15"/>
      <c r="E75" s="15"/>
      <c r="F75" s="15"/>
      <c r="G75" s="14"/>
      <c r="H75" s="15"/>
      <c r="I75" s="17"/>
      <c r="J75" s="15"/>
      <c r="K75" s="16"/>
      <c r="L75" s="17"/>
      <c r="M75" s="18"/>
      <c r="N75" s="21"/>
      <c r="O75" s="27" t="str">
        <f t="shared" si="8"/>
        <v/>
      </c>
      <c r="P75" s="28" t="str">
        <f t="shared" si="6"/>
        <v/>
      </c>
      <c r="Q75" s="22" t="str">
        <f t="shared" si="7"/>
        <v/>
      </c>
      <c r="R75" s="24" t="str">
        <f>IF(O75="Error","Error",IF(O75="","",IF(O75&lt;=Apoyo!$K$2,"Oportuno","Inoportuno")))</f>
        <v/>
      </c>
      <c r="S75" s="29" t="str">
        <f t="shared" si="4"/>
        <v/>
      </c>
      <c r="T75" s="23" t="str">
        <f>IF(Q75="Error","Error",IF(Q75="","",IF(Q75&lt;=Apoyo!$K$3,"Oportuno","Inoportuno")))</f>
        <v/>
      </c>
    </row>
    <row r="76" spans="1:20" ht="25.5" customHeight="1" x14ac:dyDescent="0.2">
      <c r="A76" s="12"/>
      <c r="B76" s="14"/>
      <c r="C76" s="5"/>
      <c r="D76" s="15"/>
      <c r="E76" s="15"/>
      <c r="F76" s="15"/>
      <c r="G76" s="14"/>
      <c r="H76" s="15"/>
      <c r="I76" s="17"/>
      <c r="J76" s="15"/>
      <c r="K76" s="16"/>
      <c r="L76" s="17"/>
      <c r="M76" s="18"/>
      <c r="N76" s="21"/>
      <c r="O76" s="27" t="str">
        <f t="shared" si="8"/>
        <v/>
      </c>
      <c r="P76" s="28" t="str">
        <f t="shared" si="6"/>
        <v/>
      </c>
      <c r="Q76" s="22" t="str">
        <f t="shared" si="7"/>
        <v/>
      </c>
      <c r="R76" s="24" t="str">
        <f>IF(O76="Error","Error",IF(O76="","",IF(O76&lt;=Apoyo!$K$2,"Oportuno","Inoportuno")))</f>
        <v/>
      </c>
      <c r="S76" s="29" t="str">
        <f t="shared" si="4"/>
        <v/>
      </c>
      <c r="T76" s="23" t="str">
        <f>IF(Q76="Error","Error",IF(Q76="","",IF(Q76&lt;=Apoyo!$K$3,"Oportuno","Inoportuno")))</f>
        <v/>
      </c>
    </row>
    <row r="77" spans="1:20" ht="25.5" customHeight="1" x14ac:dyDescent="0.2">
      <c r="A77" s="12"/>
      <c r="B77" s="14"/>
      <c r="C77" s="5"/>
      <c r="D77" s="15"/>
      <c r="E77" s="15"/>
      <c r="F77" s="15"/>
      <c r="G77" s="14"/>
      <c r="H77" s="15"/>
      <c r="I77" s="17"/>
      <c r="J77" s="15"/>
      <c r="K77" s="16"/>
      <c r="L77" s="17"/>
      <c r="M77" s="18"/>
      <c r="N77" s="21"/>
      <c r="O77" s="27" t="str">
        <f t="shared" si="8"/>
        <v/>
      </c>
      <c r="P77" s="28" t="str">
        <f t="shared" si="6"/>
        <v/>
      </c>
      <c r="Q77" s="22" t="str">
        <f t="shared" si="7"/>
        <v/>
      </c>
      <c r="R77" s="24" t="str">
        <f>IF(O77="Error","Error",IF(O77="","",IF(O77&lt;=Apoyo!$K$2,"Oportuno","Inoportuno")))</f>
        <v/>
      </c>
      <c r="S77" s="29" t="str">
        <f t="shared" si="4"/>
        <v/>
      </c>
      <c r="T77" s="23" t="str">
        <f>IF(Q77="Error","Error",IF(Q77="","",IF(Q77&lt;=Apoyo!$K$3,"Oportuno","Inoportuno")))</f>
        <v/>
      </c>
    </row>
    <row r="78" spans="1:20" ht="25.5" customHeight="1" x14ac:dyDescent="0.2">
      <c r="A78" s="12"/>
      <c r="B78" s="14"/>
      <c r="C78" s="5"/>
      <c r="D78" s="15"/>
      <c r="E78" s="15"/>
      <c r="F78" s="15"/>
      <c r="G78" s="14"/>
      <c r="H78" s="15"/>
      <c r="I78" s="17"/>
      <c r="J78" s="15"/>
      <c r="K78" s="16"/>
      <c r="L78" s="17"/>
      <c r="M78" s="18"/>
      <c r="N78" s="21"/>
      <c r="O78" s="27" t="str">
        <f t="shared" si="8"/>
        <v/>
      </c>
      <c r="P78" s="28" t="str">
        <f t="shared" si="6"/>
        <v/>
      </c>
      <c r="Q78" s="22" t="str">
        <f t="shared" si="7"/>
        <v/>
      </c>
      <c r="R78" s="24" t="str">
        <f>IF(O78="Error","Error",IF(O78="","",IF(O78&lt;=Apoyo!$K$2,"Oportuno","Inoportuno")))</f>
        <v/>
      </c>
      <c r="S78" s="29" t="str">
        <f t="shared" si="4"/>
        <v/>
      </c>
      <c r="T78" s="23" t="str">
        <f>IF(Q78="Error","Error",IF(Q78="","",IF(Q78&lt;=Apoyo!$K$3,"Oportuno","Inoportuno")))</f>
        <v/>
      </c>
    </row>
    <row r="79" spans="1:20" ht="25.5" customHeight="1" x14ac:dyDescent="0.2">
      <c r="A79" s="12"/>
      <c r="B79" s="14"/>
      <c r="C79" s="5"/>
      <c r="D79" s="15"/>
      <c r="E79" s="15"/>
      <c r="F79" s="15"/>
      <c r="G79" s="14"/>
      <c r="H79" s="15"/>
      <c r="I79" s="17"/>
      <c r="J79" s="15"/>
      <c r="K79" s="16"/>
      <c r="L79" s="17"/>
      <c r="M79" s="18"/>
      <c r="N79" s="21"/>
      <c r="O79" s="27" t="str">
        <f t="shared" si="8"/>
        <v/>
      </c>
      <c r="P79" s="28" t="str">
        <f t="shared" si="6"/>
        <v/>
      </c>
      <c r="Q79" s="22" t="str">
        <f t="shared" si="7"/>
        <v/>
      </c>
      <c r="R79" s="24" t="str">
        <f>IF(O79="Error","Error",IF(O79="","",IF(O79&lt;=Apoyo!$K$2,"Oportuno","Inoportuno")))</f>
        <v/>
      </c>
      <c r="S79" s="29" t="str">
        <f t="shared" si="4"/>
        <v/>
      </c>
      <c r="T79" s="23" t="str">
        <f>IF(Q79="Error","Error",IF(Q79="","",IF(Q79&lt;=Apoyo!$K$3,"Oportuno","Inoportuno")))</f>
        <v/>
      </c>
    </row>
    <row r="80" spans="1:20" ht="25.5" customHeight="1" x14ac:dyDescent="0.2">
      <c r="A80" s="12"/>
      <c r="B80" s="14"/>
      <c r="C80" s="5"/>
      <c r="D80" s="15"/>
      <c r="E80" s="15"/>
      <c r="F80" s="15"/>
      <c r="G80" s="14"/>
      <c r="H80" s="15"/>
      <c r="I80" s="17"/>
      <c r="J80" s="15"/>
      <c r="K80" s="16"/>
      <c r="L80" s="17"/>
      <c r="M80" s="18"/>
      <c r="N80" s="21"/>
      <c r="O80" s="27" t="str">
        <f t="shared" si="8"/>
        <v/>
      </c>
      <c r="P80" s="28" t="str">
        <f t="shared" si="6"/>
        <v/>
      </c>
      <c r="Q80" s="22" t="str">
        <f t="shared" si="7"/>
        <v/>
      </c>
      <c r="R80" s="24" t="str">
        <f>IF(O80="Error","Error",IF(O80="","",IF(O80&lt;=Apoyo!$K$2,"Oportuno","Inoportuno")))</f>
        <v/>
      </c>
      <c r="S80" s="29" t="str">
        <f t="shared" si="4"/>
        <v/>
      </c>
      <c r="T80" s="23" t="str">
        <f>IF(Q80="Error","Error",IF(Q80="","",IF(Q80&lt;=Apoyo!$K$3,"Oportuno","Inoportuno")))</f>
        <v/>
      </c>
    </row>
    <row r="81" spans="1:20" ht="25.5" customHeight="1" x14ac:dyDescent="0.2">
      <c r="A81" s="12"/>
      <c r="B81" s="14"/>
      <c r="C81" s="5"/>
      <c r="D81" s="15"/>
      <c r="E81" s="15"/>
      <c r="F81" s="15"/>
      <c r="G81" s="14"/>
      <c r="H81" s="15"/>
      <c r="I81" s="17"/>
      <c r="J81" s="15"/>
      <c r="K81" s="16"/>
      <c r="L81" s="17"/>
      <c r="M81" s="18"/>
      <c r="N81" s="21"/>
      <c r="O81" s="27" t="str">
        <f t="shared" si="8"/>
        <v/>
      </c>
      <c r="P81" s="28" t="str">
        <f t="shared" si="6"/>
        <v/>
      </c>
      <c r="Q81" s="22" t="str">
        <f t="shared" si="7"/>
        <v/>
      </c>
      <c r="R81" s="24" t="str">
        <f>IF(O81="Error","Error",IF(O81="","",IF(O81&lt;=Apoyo!$K$2,"Oportuno","Inoportuno")))</f>
        <v/>
      </c>
      <c r="S81" s="29" t="str">
        <f t="shared" si="4"/>
        <v/>
      </c>
      <c r="T81" s="23" t="str">
        <f>IF(Q81="Error","Error",IF(Q81="","",IF(Q81&lt;=Apoyo!$K$3,"Oportuno","Inoportuno")))</f>
        <v/>
      </c>
    </row>
    <row r="82" spans="1:20" ht="25.5" customHeight="1" x14ac:dyDescent="0.2">
      <c r="A82" s="12"/>
      <c r="B82" s="14"/>
      <c r="C82" s="5"/>
      <c r="D82" s="15"/>
      <c r="E82" s="15"/>
      <c r="F82" s="15"/>
      <c r="G82" s="14"/>
      <c r="H82" s="15"/>
      <c r="I82" s="17"/>
      <c r="J82" s="15"/>
      <c r="K82" s="16"/>
      <c r="L82" s="17"/>
      <c r="M82" s="18"/>
      <c r="N82" s="21"/>
      <c r="O82" s="27" t="str">
        <f t="shared" si="8"/>
        <v/>
      </c>
      <c r="P82" s="28" t="str">
        <f t="shared" si="6"/>
        <v/>
      </c>
      <c r="Q82" s="22" t="str">
        <f t="shared" si="7"/>
        <v/>
      </c>
      <c r="R82" s="24" t="str">
        <f>IF(O82="Error","Error",IF(O82="","",IF(O82&lt;=Apoyo!$K$2,"Oportuno","Inoportuno")))</f>
        <v/>
      </c>
      <c r="S82" s="29" t="str">
        <f t="shared" si="4"/>
        <v/>
      </c>
      <c r="T82" s="23" t="str">
        <f>IF(Q82="Error","Error",IF(Q82="","",IF(Q82&lt;=Apoyo!$K$3,"Oportuno","Inoportuno")))</f>
        <v/>
      </c>
    </row>
    <row r="83" spans="1:20" ht="25.5" customHeight="1" x14ac:dyDescent="0.2">
      <c r="A83" s="12"/>
      <c r="B83" s="14"/>
      <c r="C83" s="5"/>
      <c r="D83" s="15"/>
      <c r="E83" s="15"/>
      <c r="F83" s="15"/>
      <c r="G83" s="14"/>
      <c r="H83" s="15"/>
      <c r="I83" s="17"/>
      <c r="J83" s="15"/>
      <c r="K83" s="16"/>
      <c r="L83" s="17"/>
      <c r="M83" s="18"/>
      <c r="N83" s="21"/>
      <c r="O83" s="27" t="str">
        <f t="shared" si="8"/>
        <v/>
      </c>
      <c r="P83" s="28" t="str">
        <f t="shared" si="6"/>
        <v/>
      </c>
      <c r="Q83" s="22" t="str">
        <f t="shared" si="7"/>
        <v/>
      </c>
      <c r="R83" s="24" t="str">
        <f>IF(O83="Error","Error",IF(O83="","",IF(O83&lt;=Apoyo!$K$2,"Oportuno","Inoportuno")))</f>
        <v/>
      </c>
      <c r="S83" s="29" t="str">
        <f t="shared" ref="S83:S146" si="9">IF(P83="Error","Error",IF(AND(R83="Inoportuno",T83="Inoportuno",P83&gt;2),"Inop. vencido",IF(AND(R83="Oportuno",T83="Oportuno"),"Oportuno",IF(AND(R83="Oportuno",T83="Inoportuno"),"Inoportuno",IF(AND(R83="Inoportuno",T83="Oportuno"),"Oportuno",IF(AND(R83="Inoportuno",O83&gt;3),"N.A.",IF(AND(R83="Inoportuno",T83="Inoportuno"),"Inoportuno","")))))))</f>
        <v/>
      </c>
      <c r="T83" s="23" t="str">
        <f>IF(Q83="Error","Error",IF(Q83="","",IF(Q83&lt;=Apoyo!$K$3,"Oportuno","Inoportuno")))</f>
        <v/>
      </c>
    </row>
    <row r="84" spans="1:20" ht="25.5" customHeight="1" x14ac:dyDescent="0.2">
      <c r="A84" s="12"/>
      <c r="B84" s="14"/>
      <c r="C84" s="5"/>
      <c r="D84" s="15"/>
      <c r="E84" s="15"/>
      <c r="F84" s="15"/>
      <c r="G84" s="14"/>
      <c r="H84" s="15"/>
      <c r="I84" s="17"/>
      <c r="J84" s="15"/>
      <c r="K84" s="16"/>
      <c r="L84" s="17"/>
      <c r="M84" s="18"/>
      <c r="N84" s="21"/>
      <c r="O84" s="27" t="str">
        <f t="shared" si="8"/>
        <v/>
      </c>
      <c r="P84" s="28" t="str">
        <f t="shared" ref="P84:P147" si="10">IF(OR(K84="",M84=""),"",NETWORKDAYS.INTL(K84,M84,1,dias.festivos)-1)</f>
        <v/>
      </c>
      <c r="Q84" s="22" t="str">
        <f t="shared" ref="Q84:Q147" si="11">IF(OR(I84="",M84=""),"",NETWORKDAYS.INTL(I84,M84,1,dias.festivos)-1)</f>
        <v/>
      </c>
      <c r="R84" s="24" t="str">
        <f>IF(O84="Error","Error",IF(O84="","",IF(O84&lt;=Apoyo!$K$2,"Oportuno","Inoportuno")))</f>
        <v/>
      </c>
      <c r="S84" s="29" t="str">
        <f t="shared" si="9"/>
        <v/>
      </c>
      <c r="T84" s="23" t="str">
        <f>IF(Q84="Error","Error",IF(Q84="","",IF(Q84&lt;=Apoyo!$K$3,"Oportuno","Inoportuno")))</f>
        <v/>
      </c>
    </row>
    <row r="85" spans="1:20" ht="25.5" customHeight="1" x14ac:dyDescent="0.2">
      <c r="A85" s="12"/>
      <c r="B85" s="14"/>
      <c r="C85" s="5"/>
      <c r="D85" s="15"/>
      <c r="E85" s="15"/>
      <c r="F85" s="15"/>
      <c r="G85" s="14"/>
      <c r="H85" s="15"/>
      <c r="I85" s="17"/>
      <c r="J85" s="15"/>
      <c r="K85" s="16"/>
      <c r="L85" s="17"/>
      <c r="M85" s="18"/>
      <c r="N85" s="21"/>
      <c r="O85" s="27" t="str">
        <f t="shared" si="8"/>
        <v/>
      </c>
      <c r="P85" s="28" t="str">
        <f t="shared" si="10"/>
        <v/>
      </c>
      <c r="Q85" s="22" t="str">
        <f t="shared" si="11"/>
        <v/>
      </c>
      <c r="R85" s="24" t="str">
        <f>IF(O85="Error","Error",IF(O85="","",IF(O85&lt;=Apoyo!$K$2,"Oportuno","Inoportuno")))</f>
        <v/>
      </c>
      <c r="S85" s="29" t="str">
        <f t="shared" si="9"/>
        <v/>
      </c>
      <c r="T85" s="23" t="str">
        <f>IF(Q85="Error","Error",IF(Q85="","",IF(Q85&lt;=Apoyo!$K$3,"Oportuno","Inoportuno")))</f>
        <v/>
      </c>
    </row>
    <row r="86" spans="1:20" ht="25.5" customHeight="1" x14ac:dyDescent="0.2">
      <c r="A86" s="12"/>
      <c r="B86" s="14"/>
      <c r="C86" s="5"/>
      <c r="D86" s="15"/>
      <c r="E86" s="15"/>
      <c r="F86" s="15"/>
      <c r="G86" s="14"/>
      <c r="H86" s="15"/>
      <c r="I86" s="17"/>
      <c r="J86" s="15"/>
      <c r="K86" s="16"/>
      <c r="L86" s="17"/>
      <c r="M86" s="18"/>
      <c r="N86" s="21"/>
      <c r="O86" s="27" t="str">
        <f t="shared" si="8"/>
        <v/>
      </c>
      <c r="P86" s="28" t="str">
        <f t="shared" si="10"/>
        <v/>
      </c>
      <c r="Q86" s="22" t="str">
        <f t="shared" si="11"/>
        <v/>
      </c>
      <c r="R86" s="24" t="str">
        <f>IF(O86="Error","Error",IF(O86="","",IF(O86&lt;=Apoyo!$K$2,"Oportuno","Inoportuno")))</f>
        <v/>
      </c>
      <c r="S86" s="29" t="str">
        <f t="shared" si="9"/>
        <v/>
      </c>
      <c r="T86" s="23" t="str">
        <f>IF(Q86="Error","Error",IF(Q86="","",IF(Q86&lt;=Apoyo!$K$3,"Oportuno","Inoportuno")))</f>
        <v/>
      </c>
    </row>
    <row r="87" spans="1:20" ht="25.5" customHeight="1" x14ac:dyDescent="0.2">
      <c r="A87" s="12"/>
      <c r="B87" s="14"/>
      <c r="C87" s="5"/>
      <c r="D87" s="15"/>
      <c r="E87" s="15"/>
      <c r="F87" s="15"/>
      <c r="G87" s="14"/>
      <c r="H87" s="15"/>
      <c r="I87" s="17"/>
      <c r="J87" s="15"/>
      <c r="K87" s="16"/>
      <c r="L87" s="17"/>
      <c r="M87" s="18"/>
      <c r="N87" s="21"/>
      <c r="O87" s="27" t="str">
        <f t="shared" si="8"/>
        <v/>
      </c>
      <c r="P87" s="28" t="str">
        <f t="shared" si="10"/>
        <v/>
      </c>
      <c r="Q87" s="22" t="str">
        <f t="shared" si="11"/>
        <v/>
      </c>
      <c r="R87" s="24" t="str">
        <f>IF(O87="Error","Error",IF(O87="","",IF(O87&lt;=Apoyo!$K$2,"Oportuno","Inoportuno")))</f>
        <v/>
      </c>
      <c r="S87" s="29" t="str">
        <f t="shared" si="9"/>
        <v/>
      </c>
      <c r="T87" s="23" t="str">
        <f>IF(Q87="Error","Error",IF(Q87="","",IF(Q87&lt;=Apoyo!$K$3,"Oportuno","Inoportuno")))</f>
        <v/>
      </c>
    </row>
    <row r="88" spans="1:20" ht="25.5" customHeight="1" x14ac:dyDescent="0.2">
      <c r="A88" s="12"/>
      <c r="B88" s="14"/>
      <c r="C88" s="5"/>
      <c r="D88" s="15"/>
      <c r="E88" s="15"/>
      <c r="F88" s="15"/>
      <c r="G88" s="14"/>
      <c r="H88" s="15"/>
      <c r="I88" s="17"/>
      <c r="J88" s="15"/>
      <c r="K88" s="16"/>
      <c r="L88" s="17"/>
      <c r="M88" s="18"/>
      <c r="N88" s="21"/>
      <c r="O88" s="27" t="str">
        <f t="shared" si="8"/>
        <v/>
      </c>
      <c r="P88" s="28" t="str">
        <f t="shared" si="10"/>
        <v/>
      </c>
      <c r="Q88" s="22" t="str">
        <f t="shared" si="11"/>
        <v/>
      </c>
      <c r="R88" s="24" t="str">
        <f>IF(O88="Error","Error",IF(O88="","",IF(O88&lt;=Apoyo!$K$2,"Oportuno","Inoportuno")))</f>
        <v/>
      </c>
      <c r="S88" s="29" t="str">
        <f t="shared" si="9"/>
        <v/>
      </c>
      <c r="T88" s="23" t="str">
        <f>IF(Q88="Error","Error",IF(Q88="","",IF(Q88&lt;=Apoyo!$K$3,"Oportuno","Inoportuno")))</f>
        <v/>
      </c>
    </row>
    <row r="89" spans="1:20" ht="25.5" customHeight="1" x14ac:dyDescent="0.2">
      <c r="A89" s="12"/>
      <c r="B89" s="14"/>
      <c r="C89" s="5"/>
      <c r="D89" s="15"/>
      <c r="E89" s="15"/>
      <c r="F89" s="15"/>
      <c r="G89" s="14"/>
      <c r="H89" s="15"/>
      <c r="I89" s="17"/>
      <c r="J89" s="15"/>
      <c r="K89" s="16"/>
      <c r="L89" s="17"/>
      <c r="M89" s="18"/>
      <c r="N89" s="21"/>
      <c r="O89" s="27" t="str">
        <f t="shared" si="8"/>
        <v/>
      </c>
      <c r="P89" s="28" t="str">
        <f t="shared" si="10"/>
        <v/>
      </c>
      <c r="Q89" s="22" t="str">
        <f t="shared" si="11"/>
        <v/>
      </c>
      <c r="R89" s="24" t="str">
        <f>IF(O89="Error","Error",IF(O89="","",IF(O89&lt;=Apoyo!$K$2,"Oportuno","Inoportuno")))</f>
        <v/>
      </c>
      <c r="S89" s="29" t="str">
        <f t="shared" si="9"/>
        <v/>
      </c>
      <c r="T89" s="23" t="str">
        <f>IF(Q89="Error","Error",IF(Q89="","",IF(Q89&lt;=Apoyo!$K$3,"Oportuno","Inoportuno")))</f>
        <v/>
      </c>
    </row>
    <row r="90" spans="1:20" ht="25.5" customHeight="1" x14ac:dyDescent="0.2">
      <c r="A90" s="12"/>
      <c r="B90" s="14"/>
      <c r="C90" s="5"/>
      <c r="D90" s="15"/>
      <c r="E90" s="15"/>
      <c r="F90" s="15"/>
      <c r="G90" s="14"/>
      <c r="H90" s="15"/>
      <c r="I90" s="17"/>
      <c r="J90" s="15"/>
      <c r="K90" s="16"/>
      <c r="L90" s="17"/>
      <c r="M90" s="18"/>
      <c r="N90" s="21"/>
      <c r="O90" s="27" t="str">
        <f t="shared" si="8"/>
        <v/>
      </c>
      <c r="P90" s="28" t="str">
        <f t="shared" si="10"/>
        <v/>
      </c>
      <c r="Q90" s="22" t="str">
        <f t="shared" si="11"/>
        <v/>
      </c>
      <c r="R90" s="24" t="str">
        <f>IF(O90="Error","Error",IF(O90="","",IF(O90&lt;=Apoyo!$K$2,"Oportuno","Inoportuno")))</f>
        <v/>
      </c>
      <c r="S90" s="29" t="str">
        <f t="shared" si="9"/>
        <v/>
      </c>
      <c r="T90" s="23" t="str">
        <f>IF(Q90="Error","Error",IF(Q90="","",IF(Q90&lt;=Apoyo!$K$3,"Oportuno","Inoportuno")))</f>
        <v/>
      </c>
    </row>
    <row r="91" spans="1:20" ht="25.5" customHeight="1" x14ac:dyDescent="0.2">
      <c r="A91" s="12"/>
      <c r="B91" s="14"/>
      <c r="C91" s="5"/>
      <c r="D91" s="15"/>
      <c r="E91" s="15"/>
      <c r="F91" s="15"/>
      <c r="G91" s="14"/>
      <c r="H91" s="15"/>
      <c r="I91" s="17"/>
      <c r="J91" s="15"/>
      <c r="K91" s="16"/>
      <c r="L91" s="17"/>
      <c r="M91" s="18"/>
      <c r="N91" s="21"/>
      <c r="O91" s="27" t="str">
        <f t="shared" si="8"/>
        <v/>
      </c>
      <c r="P91" s="28" t="str">
        <f t="shared" si="10"/>
        <v/>
      </c>
      <c r="Q91" s="22" t="str">
        <f t="shared" si="11"/>
        <v/>
      </c>
      <c r="R91" s="24" t="str">
        <f>IF(O91="Error","Error",IF(O91="","",IF(O91&lt;=Apoyo!$K$2,"Oportuno","Inoportuno")))</f>
        <v/>
      </c>
      <c r="S91" s="29" t="str">
        <f t="shared" si="9"/>
        <v/>
      </c>
      <c r="T91" s="23" t="str">
        <f>IF(Q91="Error","Error",IF(Q91="","",IF(Q91&lt;=Apoyo!$K$3,"Oportuno","Inoportuno")))</f>
        <v/>
      </c>
    </row>
    <row r="92" spans="1:20" ht="25.5" customHeight="1" x14ac:dyDescent="0.2">
      <c r="A92" s="12"/>
      <c r="B92" s="14"/>
      <c r="C92" s="5"/>
      <c r="D92" s="15"/>
      <c r="E92" s="15"/>
      <c r="F92" s="15"/>
      <c r="G92" s="14"/>
      <c r="H92" s="15"/>
      <c r="I92" s="17"/>
      <c r="J92" s="15"/>
      <c r="K92" s="16"/>
      <c r="L92" s="17"/>
      <c r="M92" s="18"/>
      <c r="N92" s="21"/>
      <c r="O92" s="27" t="str">
        <f t="shared" si="8"/>
        <v/>
      </c>
      <c r="P92" s="28" t="str">
        <f t="shared" si="10"/>
        <v/>
      </c>
      <c r="Q92" s="22" t="str">
        <f t="shared" si="11"/>
        <v/>
      </c>
      <c r="R92" s="24" t="str">
        <f>IF(O92="Error","Error",IF(O92="","",IF(O92&lt;=Apoyo!$K$2,"Oportuno","Inoportuno")))</f>
        <v/>
      </c>
      <c r="S92" s="29" t="str">
        <f t="shared" si="9"/>
        <v/>
      </c>
      <c r="T92" s="23" t="str">
        <f>IF(Q92="Error","Error",IF(Q92="","",IF(Q92&lt;=Apoyo!$K$3,"Oportuno","Inoportuno")))</f>
        <v/>
      </c>
    </row>
    <row r="93" spans="1:20" ht="25.5" customHeight="1" x14ac:dyDescent="0.2">
      <c r="A93" s="12"/>
      <c r="B93" s="14"/>
      <c r="C93" s="5"/>
      <c r="D93" s="15"/>
      <c r="E93" s="15"/>
      <c r="F93" s="15"/>
      <c r="G93" s="14"/>
      <c r="H93" s="15"/>
      <c r="I93" s="17"/>
      <c r="J93" s="15"/>
      <c r="K93" s="16"/>
      <c r="L93" s="17"/>
      <c r="M93" s="18"/>
      <c r="N93" s="21"/>
      <c r="O93" s="27" t="str">
        <f t="shared" si="8"/>
        <v/>
      </c>
      <c r="P93" s="28" t="str">
        <f t="shared" si="10"/>
        <v/>
      </c>
      <c r="Q93" s="22" t="str">
        <f t="shared" si="11"/>
        <v/>
      </c>
      <c r="R93" s="24" t="str">
        <f>IF(O93="Error","Error",IF(O93="","",IF(O93&lt;=Apoyo!$K$2,"Oportuno","Inoportuno")))</f>
        <v/>
      </c>
      <c r="S93" s="29" t="str">
        <f t="shared" si="9"/>
        <v/>
      </c>
      <c r="T93" s="23" t="str">
        <f>IF(Q93="Error","Error",IF(Q93="","",IF(Q93&lt;=Apoyo!$K$3,"Oportuno","Inoportuno")))</f>
        <v/>
      </c>
    </row>
    <row r="94" spans="1:20" ht="25.5" customHeight="1" x14ac:dyDescent="0.2">
      <c r="A94" s="12"/>
      <c r="B94" s="14"/>
      <c r="C94" s="5"/>
      <c r="D94" s="15"/>
      <c r="E94" s="15"/>
      <c r="F94" s="15"/>
      <c r="G94" s="14"/>
      <c r="H94" s="15"/>
      <c r="I94" s="17"/>
      <c r="J94" s="15"/>
      <c r="K94" s="16"/>
      <c r="L94" s="17"/>
      <c r="M94" s="18"/>
      <c r="N94" s="21"/>
      <c r="O94" s="27" t="str">
        <f t="shared" si="8"/>
        <v/>
      </c>
      <c r="P94" s="28" t="str">
        <f t="shared" si="10"/>
        <v/>
      </c>
      <c r="Q94" s="22" t="str">
        <f t="shared" si="11"/>
        <v/>
      </c>
      <c r="R94" s="24" t="str">
        <f>IF(O94="Error","Error",IF(O94="","",IF(O94&lt;=Apoyo!$K$2,"Oportuno","Inoportuno")))</f>
        <v/>
      </c>
      <c r="S94" s="29" t="str">
        <f t="shared" si="9"/>
        <v/>
      </c>
      <c r="T94" s="23" t="str">
        <f>IF(Q94="Error","Error",IF(Q94="","",IF(Q94&lt;=Apoyo!$K$3,"Oportuno","Inoportuno")))</f>
        <v/>
      </c>
    </row>
    <row r="95" spans="1:20" ht="25.5" customHeight="1" x14ac:dyDescent="0.2">
      <c r="A95" s="12"/>
      <c r="B95" s="14"/>
      <c r="C95" s="5"/>
      <c r="D95" s="15"/>
      <c r="E95" s="15"/>
      <c r="F95" s="15"/>
      <c r="G95" s="14"/>
      <c r="H95" s="15"/>
      <c r="I95" s="17"/>
      <c r="J95" s="15"/>
      <c r="K95" s="16"/>
      <c r="L95" s="17"/>
      <c r="M95" s="18"/>
      <c r="N95" s="21"/>
      <c r="O95" s="27" t="str">
        <f t="shared" si="8"/>
        <v/>
      </c>
      <c r="P95" s="28" t="str">
        <f t="shared" si="10"/>
        <v/>
      </c>
      <c r="Q95" s="22" t="str">
        <f t="shared" si="11"/>
        <v/>
      </c>
      <c r="R95" s="24" t="str">
        <f>IF(O95="Error","Error",IF(O95="","",IF(O95&lt;=Apoyo!$K$2,"Oportuno","Inoportuno")))</f>
        <v/>
      </c>
      <c r="S95" s="29" t="str">
        <f t="shared" si="9"/>
        <v/>
      </c>
      <c r="T95" s="23" t="str">
        <f>IF(Q95="Error","Error",IF(Q95="","",IF(Q95&lt;=Apoyo!$K$3,"Oportuno","Inoportuno")))</f>
        <v/>
      </c>
    </row>
    <row r="96" spans="1:20" ht="25.5" customHeight="1" x14ac:dyDescent="0.2">
      <c r="A96" s="12"/>
      <c r="B96" s="14"/>
      <c r="C96" s="5"/>
      <c r="D96" s="15"/>
      <c r="E96" s="15"/>
      <c r="F96" s="15"/>
      <c r="G96" s="14"/>
      <c r="H96" s="15"/>
      <c r="I96" s="17"/>
      <c r="J96" s="15"/>
      <c r="K96" s="16"/>
      <c r="L96" s="17"/>
      <c r="M96" s="18"/>
      <c r="N96" s="21"/>
      <c r="O96" s="27" t="str">
        <f t="shared" si="8"/>
        <v/>
      </c>
      <c r="P96" s="28" t="str">
        <f t="shared" si="10"/>
        <v/>
      </c>
      <c r="Q96" s="22" t="str">
        <f t="shared" si="11"/>
        <v/>
      </c>
      <c r="R96" s="24" t="str">
        <f>IF(O96="Error","Error",IF(O96="","",IF(O96&lt;=Apoyo!$K$2,"Oportuno","Inoportuno")))</f>
        <v/>
      </c>
      <c r="S96" s="29" t="str">
        <f t="shared" si="9"/>
        <v/>
      </c>
      <c r="T96" s="23" t="str">
        <f>IF(Q96="Error","Error",IF(Q96="","",IF(Q96&lt;=Apoyo!$K$3,"Oportuno","Inoportuno")))</f>
        <v/>
      </c>
    </row>
    <row r="97" spans="1:20" ht="25.5" customHeight="1" x14ac:dyDescent="0.2">
      <c r="A97" s="12"/>
      <c r="B97" s="14"/>
      <c r="C97" s="5"/>
      <c r="D97" s="15"/>
      <c r="E97" s="15"/>
      <c r="F97" s="15"/>
      <c r="G97" s="14"/>
      <c r="H97" s="15"/>
      <c r="I97" s="17"/>
      <c r="J97" s="15"/>
      <c r="K97" s="16"/>
      <c r="L97" s="17"/>
      <c r="M97" s="18"/>
      <c r="N97" s="21"/>
      <c r="O97" s="27" t="str">
        <f t="shared" si="8"/>
        <v/>
      </c>
      <c r="P97" s="28" t="str">
        <f t="shared" si="10"/>
        <v/>
      </c>
      <c r="Q97" s="22" t="str">
        <f t="shared" si="11"/>
        <v/>
      </c>
      <c r="R97" s="24" t="str">
        <f>IF(O97="Error","Error",IF(O97="","",IF(O97&lt;=Apoyo!$K$2,"Oportuno","Inoportuno")))</f>
        <v/>
      </c>
      <c r="S97" s="29" t="str">
        <f t="shared" si="9"/>
        <v/>
      </c>
      <c r="T97" s="23" t="str">
        <f>IF(Q97="Error","Error",IF(Q97="","",IF(Q97&lt;=Apoyo!$K$3,"Oportuno","Inoportuno")))</f>
        <v/>
      </c>
    </row>
    <row r="98" spans="1:20" ht="25.5" customHeight="1" x14ac:dyDescent="0.2">
      <c r="A98" s="12"/>
      <c r="B98" s="14"/>
      <c r="C98" s="5"/>
      <c r="D98" s="15"/>
      <c r="E98" s="15"/>
      <c r="F98" s="15"/>
      <c r="G98" s="14"/>
      <c r="H98" s="15"/>
      <c r="I98" s="17"/>
      <c r="J98" s="15"/>
      <c r="K98" s="16"/>
      <c r="L98" s="17"/>
      <c r="M98" s="18"/>
      <c r="N98" s="21"/>
      <c r="O98" s="27" t="str">
        <f t="shared" si="8"/>
        <v/>
      </c>
      <c r="P98" s="28" t="str">
        <f t="shared" si="10"/>
        <v/>
      </c>
      <c r="Q98" s="22" t="str">
        <f t="shared" si="11"/>
        <v/>
      </c>
      <c r="R98" s="24" t="str">
        <f>IF(O98="Error","Error",IF(O98="","",IF(O98&lt;=Apoyo!$K$2,"Oportuno","Inoportuno")))</f>
        <v/>
      </c>
      <c r="S98" s="29" t="str">
        <f t="shared" si="9"/>
        <v/>
      </c>
      <c r="T98" s="23" t="str">
        <f>IF(Q98="Error","Error",IF(Q98="","",IF(Q98&lt;=Apoyo!$K$3,"Oportuno","Inoportuno")))</f>
        <v/>
      </c>
    </row>
    <row r="99" spans="1:20" ht="25.5" customHeight="1" x14ac:dyDescent="0.2">
      <c r="A99" s="12"/>
      <c r="B99" s="14"/>
      <c r="C99" s="5"/>
      <c r="D99" s="15"/>
      <c r="E99" s="15"/>
      <c r="F99" s="15"/>
      <c r="G99" s="14"/>
      <c r="H99" s="15"/>
      <c r="I99" s="17"/>
      <c r="J99" s="15"/>
      <c r="K99" s="16"/>
      <c r="L99" s="17"/>
      <c r="M99" s="18"/>
      <c r="N99" s="21"/>
      <c r="O99" s="27" t="str">
        <f t="shared" si="8"/>
        <v/>
      </c>
      <c r="P99" s="28" t="str">
        <f t="shared" si="10"/>
        <v/>
      </c>
      <c r="Q99" s="22" t="str">
        <f t="shared" si="11"/>
        <v/>
      </c>
      <c r="R99" s="24" t="str">
        <f>IF(O99="Error","Error",IF(O99="","",IF(O99&lt;=Apoyo!$K$2,"Oportuno","Inoportuno")))</f>
        <v/>
      </c>
      <c r="S99" s="29" t="str">
        <f t="shared" si="9"/>
        <v/>
      </c>
      <c r="T99" s="23" t="str">
        <f>IF(Q99="Error","Error",IF(Q99="","",IF(Q99&lt;=Apoyo!$K$3,"Oportuno","Inoportuno")))</f>
        <v/>
      </c>
    </row>
    <row r="100" spans="1:20" ht="25.5" customHeight="1" x14ac:dyDescent="0.2">
      <c r="A100" s="12"/>
      <c r="B100" s="14"/>
      <c r="C100" s="5"/>
      <c r="D100" s="15"/>
      <c r="E100" s="15"/>
      <c r="F100" s="15"/>
      <c r="G100" s="14"/>
      <c r="H100" s="15"/>
      <c r="I100" s="17"/>
      <c r="J100" s="15"/>
      <c r="K100" s="16"/>
      <c r="L100" s="17"/>
      <c r="M100" s="18"/>
      <c r="N100" s="21"/>
      <c r="O100" s="27" t="str">
        <f t="shared" si="8"/>
        <v/>
      </c>
      <c r="P100" s="28" t="str">
        <f t="shared" si="10"/>
        <v/>
      </c>
      <c r="Q100" s="22" t="str">
        <f t="shared" si="11"/>
        <v/>
      </c>
      <c r="R100" s="24" t="str">
        <f>IF(O100="Error","Error",IF(O100="","",IF(O100&lt;=Apoyo!$K$2,"Oportuno","Inoportuno")))</f>
        <v/>
      </c>
      <c r="S100" s="29" t="str">
        <f t="shared" si="9"/>
        <v/>
      </c>
      <c r="T100" s="23" t="str">
        <f>IF(Q100="Error","Error",IF(Q100="","",IF(Q100&lt;=Apoyo!$K$3,"Oportuno","Inoportuno")))</f>
        <v/>
      </c>
    </row>
    <row r="101" spans="1:20" ht="25.5" customHeight="1" x14ac:dyDescent="0.2">
      <c r="A101" s="12"/>
      <c r="B101" s="14"/>
      <c r="C101" s="5"/>
      <c r="D101" s="15"/>
      <c r="E101" s="15"/>
      <c r="F101" s="15"/>
      <c r="G101" s="14"/>
      <c r="H101" s="15"/>
      <c r="I101" s="17"/>
      <c r="J101" s="15"/>
      <c r="K101" s="16"/>
      <c r="L101" s="17"/>
      <c r="M101" s="18"/>
      <c r="N101" s="21"/>
      <c r="O101" s="27" t="str">
        <f t="shared" si="8"/>
        <v/>
      </c>
      <c r="P101" s="28" t="str">
        <f t="shared" si="10"/>
        <v/>
      </c>
      <c r="Q101" s="22" t="str">
        <f t="shared" si="11"/>
        <v/>
      </c>
      <c r="R101" s="24" t="str">
        <f>IF(O101="Error","Error",IF(O101="","",IF(O101&lt;=Apoyo!$K$2,"Oportuno","Inoportuno")))</f>
        <v/>
      </c>
      <c r="S101" s="29" t="str">
        <f t="shared" si="9"/>
        <v/>
      </c>
      <c r="T101" s="23" t="str">
        <f>IF(Q101="Error","Error",IF(Q101="","",IF(Q101&lt;=Apoyo!$K$3,"Oportuno","Inoportuno")))</f>
        <v/>
      </c>
    </row>
    <row r="102" spans="1:20" ht="25.5" customHeight="1" x14ac:dyDescent="0.2">
      <c r="A102" s="12"/>
      <c r="B102" s="14"/>
      <c r="C102" s="5"/>
      <c r="D102" s="15"/>
      <c r="E102" s="15"/>
      <c r="F102" s="15"/>
      <c r="G102" s="14"/>
      <c r="H102" s="15"/>
      <c r="I102" s="17"/>
      <c r="J102" s="15"/>
      <c r="K102" s="16"/>
      <c r="L102" s="17"/>
      <c r="M102" s="18"/>
      <c r="N102" s="21"/>
      <c r="O102" s="27" t="str">
        <f t="shared" si="8"/>
        <v/>
      </c>
      <c r="P102" s="28" t="str">
        <f t="shared" si="10"/>
        <v/>
      </c>
      <c r="Q102" s="22" t="str">
        <f t="shared" si="11"/>
        <v/>
      </c>
      <c r="R102" s="24" t="str">
        <f>IF(O102="Error","Error",IF(O102="","",IF(O102&lt;=Apoyo!$K$2,"Oportuno","Inoportuno")))</f>
        <v/>
      </c>
      <c r="S102" s="29" t="str">
        <f t="shared" si="9"/>
        <v/>
      </c>
      <c r="T102" s="23" t="str">
        <f>IF(Q102="Error","Error",IF(Q102="","",IF(Q102&lt;=Apoyo!$K$3,"Oportuno","Inoportuno")))</f>
        <v/>
      </c>
    </row>
    <row r="103" spans="1:20" ht="25.5" customHeight="1" x14ac:dyDescent="0.2">
      <c r="A103" s="12"/>
      <c r="B103" s="14"/>
      <c r="C103" s="5"/>
      <c r="D103" s="15"/>
      <c r="E103" s="15"/>
      <c r="F103" s="15"/>
      <c r="G103" s="14"/>
      <c r="H103" s="15"/>
      <c r="I103" s="17"/>
      <c r="J103" s="15"/>
      <c r="K103" s="16"/>
      <c r="L103" s="17"/>
      <c r="M103" s="18"/>
      <c r="N103" s="21"/>
      <c r="O103" s="27" t="str">
        <f t="shared" si="8"/>
        <v/>
      </c>
      <c r="P103" s="28" t="str">
        <f t="shared" si="10"/>
        <v/>
      </c>
      <c r="Q103" s="22" t="str">
        <f t="shared" si="11"/>
        <v/>
      </c>
      <c r="R103" s="24" t="str">
        <f>IF(O103="Error","Error",IF(O103="","",IF(O103&lt;=Apoyo!$K$2,"Oportuno","Inoportuno")))</f>
        <v/>
      </c>
      <c r="S103" s="29" t="str">
        <f t="shared" si="9"/>
        <v/>
      </c>
      <c r="T103" s="23" t="str">
        <f>IF(Q103="Error","Error",IF(Q103="","",IF(Q103&lt;=Apoyo!$K$3,"Oportuno","Inoportuno")))</f>
        <v/>
      </c>
    </row>
    <row r="104" spans="1:20" ht="25.5" customHeight="1" x14ac:dyDescent="0.2">
      <c r="A104" s="12"/>
      <c r="B104" s="14"/>
      <c r="C104" s="5"/>
      <c r="D104" s="15"/>
      <c r="E104" s="15"/>
      <c r="F104" s="15"/>
      <c r="G104" s="14"/>
      <c r="H104" s="15"/>
      <c r="I104" s="17"/>
      <c r="J104" s="15"/>
      <c r="K104" s="16"/>
      <c r="L104" s="17"/>
      <c r="M104" s="18"/>
      <c r="N104" s="21"/>
      <c r="O104" s="27" t="str">
        <f t="shared" si="8"/>
        <v/>
      </c>
      <c r="P104" s="28" t="str">
        <f t="shared" si="10"/>
        <v/>
      </c>
      <c r="Q104" s="22" t="str">
        <f t="shared" si="11"/>
        <v/>
      </c>
      <c r="R104" s="24" t="str">
        <f>IF(O104="Error","Error",IF(O104="","",IF(O104&lt;=Apoyo!$K$2,"Oportuno","Inoportuno")))</f>
        <v/>
      </c>
      <c r="S104" s="29" t="str">
        <f t="shared" si="9"/>
        <v/>
      </c>
      <c r="T104" s="23" t="str">
        <f>IF(Q104="Error","Error",IF(Q104="","",IF(Q104&lt;=Apoyo!$K$3,"Oportuno","Inoportuno")))</f>
        <v/>
      </c>
    </row>
    <row r="105" spans="1:20" ht="25.5" customHeight="1" x14ac:dyDescent="0.2">
      <c r="A105" s="12"/>
      <c r="B105" s="14"/>
      <c r="C105" s="5"/>
      <c r="D105" s="15"/>
      <c r="E105" s="15"/>
      <c r="F105" s="15"/>
      <c r="G105" s="14"/>
      <c r="H105" s="15"/>
      <c r="I105" s="17"/>
      <c r="J105" s="15"/>
      <c r="K105" s="16"/>
      <c r="L105" s="17"/>
      <c r="M105" s="18"/>
      <c r="N105" s="21"/>
      <c r="O105" s="27" t="str">
        <f t="shared" si="8"/>
        <v/>
      </c>
      <c r="P105" s="28" t="str">
        <f t="shared" si="10"/>
        <v/>
      </c>
      <c r="Q105" s="22" t="str">
        <f t="shared" si="11"/>
        <v/>
      </c>
      <c r="R105" s="24" t="str">
        <f>IF(O105="Error","Error",IF(O105="","",IF(O105&lt;=Apoyo!$K$2,"Oportuno","Inoportuno")))</f>
        <v/>
      </c>
      <c r="S105" s="29" t="str">
        <f t="shared" si="9"/>
        <v/>
      </c>
      <c r="T105" s="23" t="str">
        <f>IF(Q105="Error","Error",IF(Q105="","",IF(Q105&lt;=Apoyo!$K$3,"Oportuno","Inoportuno")))</f>
        <v/>
      </c>
    </row>
    <row r="106" spans="1:20" ht="25.5" customHeight="1" x14ac:dyDescent="0.2">
      <c r="A106" s="12"/>
      <c r="B106" s="14"/>
      <c r="C106" s="5"/>
      <c r="D106" s="15"/>
      <c r="E106" s="15"/>
      <c r="F106" s="15"/>
      <c r="G106" s="14"/>
      <c r="H106" s="15"/>
      <c r="I106" s="17"/>
      <c r="J106" s="15"/>
      <c r="K106" s="16"/>
      <c r="L106" s="17"/>
      <c r="M106" s="18"/>
      <c r="N106" s="21"/>
      <c r="O106" s="27" t="str">
        <f t="shared" si="8"/>
        <v/>
      </c>
      <c r="P106" s="28" t="str">
        <f t="shared" si="10"/>
        <v/>
      </c>
      <c r="Q106" s="22" t="str">
        <f t="shared" si="11"/>
        <v/>
      </c>
      <c r="R106" s="24" t="str">
        <f>IF(O106="Error","Error",IF(O106="","",IF(O106&lt;=Apoyo!$K$2,"Oportuno","Inoportuno")))</f>
        <v/>
      </c>
      <c r="S106" s="29" t="str">
        <f t="shared" si="9"/>
        <v/>
      </c>
      <c r="T106" s="23" t="str">
        <f>IF(Q106="Error","Error",IF(Q106="","",IF(Q106&lt;=Apoyo!$K$3,"Oportuno","Inoportuno")))</f>
        <v/>
      </c>
    </row>
    <row r="107" spans="1:20" ht="25.5" customHeight="1" x14ac:dyDescent="0.2">
      <c r="A107" s="12"/>
      <c r="B107" s="14"/>
      <c r="C107" s="5"/>
      <c r="D107" s="15"/>
      <c r="E107" s="15"/>
      <c r="F107" s="15"/>
      <c r="G107" s="14"/>
      <c r="H107" s="15"/>
      <c r="I107" s="17"/>
      <c r="J107" s="15"/>
      <c r="K107" s="16"/>
      <c r="L107" s="17"/>
      <c r="M107" s="18"/>
      <c r="N107" s="21"/>
      <c r="O107" s="27" t="str">
        <f t="shared" si="8"/>
        <v/>
      </c>
      <c r="P107" s="28" t="str">
        <f t="shared" si="10"/>
        <v/>
      </c>
      <c r="Q107" s="22" t="str">
        <f t="shared" si="11"/>
        <v/>
      </c>
      <c r="R107" s="24" t="str">
        <f>IF(O107="Error","Error",IF(O107="","",IF(O107&lt;=Apoyo!$K$2,"Oportuno","Inoportuno")))</f>
        <v/>
      </c>
      <c r="S107" s="29" t="str">
        <f t="shared" si="9"/>
        <v/>
      </c>
      <c r="T107" s="23" t="str">
        <f>IF(Q107="Error","Error",IF(Q107="","",IF(Q107&lt;=Apoyo!$K$3,"Oportuno","Inoportuno")))</f>
        <v/>
      </c>
    </row>
    <row r="108" spans="1:20" ht="25.5" customHeight="1" x14ac:dyDescent="0.2">
      <c r="A108" s="12"/>
      <c r="B108" s="14"/>
      <c r="C108" s="5"/>
      <c r="D108" s="15"/>
      <c r="E108" s="15"/>
      <c r="F108" s="15"/>
      <c r="G108" s="14"/>
      <c r="H108" s="15"/>
      <c r="I108" s="17"/>
      <c r="J108" s="15"/>
      <c r="K108" s="16"/>
      <c r="L108" s="17"/>
      <c r="M108" s="18"/>
      <c r="N108" s="21"/>
      <c r="O108" s="27" t="str">
        <f t="shared" si="8"/>
        <v/>
      </c>
      <c r="P108" s="28" t="str">
        <f t="shared" si="10"/>
        <v/>
      </c>
      <c r="Q108" s="22" t="str">
        <f t="shared" si="11"/>
        <v/>
      </c>
      <c r="R108" s="24" t="str">
        <f>IF(O108="Error","Error",IF(O108="","",IF(O108&lt;=Apoyo!$K$2,"Oportuno","Inoportuno")))</f>
        <v/>
      </c>
      <c r="S108" s="29" t="str">
        <f t="shared" si="9"/>
        <v/>
      </c>
      <c r="T108" s="23" t="str">
        <f>IF(Q108="Error","Error",IF(Q108="","",IF(Q108&lt;=Apoyo!$K$3,"Oportuno","Inoportuno")))</f>
        <v/>
      </c>
    </row>
    <row r="109" spans="1:20" ht="25.5" customHeight="1" x14ac:dyDescent="0.2">
      <c r="A109" s="12"/>
      <c r="B109" s="14"/>
      <c r="C109" s="5"/>
      <c r="D109" s="15"/>
      <c r="E109" s="15"/>
      <c r="F109" s="15"/>
      <c r="G109" s="14"/>
      <c r="H109" s="15"/>
      <c r="I109" s="17"/>
      <c r="J109" s="15"/>
      <c r="K109" s="16"/>
      <c r="L109" s="17"/>
      <c r="M109" s="18"/>
      <c r="N109" s="21"/>
      <c r="O109" s="27" t="str">
        <f t="shared" si="8"/>
        <v/>
      </c>
      <c r="P109" s="28" t="str">
        <f t="shared" si="10"/>
        <v/>
      </c>
      <c r="Q109" s="22" t="str">
        <f t="shared" si="11"/>
        <v/>
      </c>
      <c r="R109" s="24" t="str">
        <f>IF(O109="Error","Error",IF(O109="","",IF(O109&lt;=Apoyo!$K$2,"Oportuno","Inoportuno")))</f>
        <v/>
      </c>
      <c r="S109" s="29" t="str">
        <f t="shared" si="9"/>
        <v/>
      </c>
      <c r="T109" s="23" t="str">
        <f>IF(Q109="Error","Error",IF(Q109="","",IF(Q109&lt;=Apoyo!$K$3,"Oportuno","Inoportuno")))</f>
        <v/>
      </c>
    </row>
    <row r="110" spans="1:20" ht="25.5" customHeight="1" x14ac:dyDescent="0.2">
      <c r="A110" s="12"/>
      <c r="B110" s="14"/>
      <c r="C110" s="5"/>
      <c r="D110" s="15"/>
      <c r="E110" s="15"/>
      <c r="F110" s="15"/>
      <c r="G110" s="14"/>
      <c r="H110" s="15"/>
      <c r="I110" s="17"/>
      <c r="J110" s="15"/>
      <c r="K110" s="16"/>
      <c r="L110" s="17"/>
      <c r="M110" s="18"/>
      <c r="N110" s="21"/>
      <c r="O110" s="27" t="str">
        <f t="shared" si="8"/>
        <v/>
      </c>
      <c r="P110" s="28" t="str">
        <f t="shared" si="10"/>
        <v/>
      </c>
      <c r="Q110" s="22" t="str">
        <f t="shared" si="11"/>
        <v/>
      </c>
      <c r="R110" s="24" t="str">
        <f>IF(O110="Error","Error",IF(O110="","",IF(O110&lt;=Apoyo!$K$2,"Oportuno","Inoportuno")))</f>
        <v/>
      </c>
      <c r="S110" s="29" t="str">
        <f t="shared" si="9"/>
        <v/>
      </c>
      <c r="T110" s="23" t="str">
        <f>IF(Q110="Error","Error",IF(Q110="","",IF(Q110&lt;=Apoyo!$K$3,"Oportuno","Inoportuno")))</f>
        <v/>
      </c>
    </row>
    <row r="111" spans="1:20" ht="25.5" customHeight="1" x14ac:dyDescent="0.2">
      <c r="A111" s="12"/>
      <c r="B111" s="14"/>
      <c r="C111" s="5"/>
      <c r="D111" s="15"/>
      <c r="E111" s="15"/>
      <c r="F111" s="15"/>
      <c r="G111" s="14"/>
      <c r="H111" s="15"/>
      <c r="I111" s="17"/>
      <c r="J111" s="15"/>
      <c r="K111" s="16"/>
      <c r="L111" s="17"/>
      <c r="M111" s="18"/>
      <c r="N111" s="21"/>
      <c r="O111" s="27" t="str">
        <f t="shared" si="8"/>
        <v/>
      </c>
      <c r="P111" s="28" t="str">
        <f t="shared" si="10"/>
        <v/>
      </c>
      <c r="Q111" s="22" t="str">
        <f t="shared" si="11"/>
        <v/>
      </c>
      <c r="R111" s="24" t="str">
        <f>IF(O111="Error","Error",IF(O111="","",IF(O111&lt;=Apoyo!$K$2,"Oportuno","Inoportuno")))</f>
        <v/>
      </c>
      <c r="S111" s="29" t="str">
        <f t="shared" si="9"/>
        <v/>
      </c>
      <c r="T111" s="23" t="str">
        <f>IF(Q111="Error","Error",IF(Q111="","",IF(Q111&lt;=Apoyo!$K$3,"Oportuno","Inoportuno")))</f>
        <v/>
      </c>
    </row>
    <row r="112" spans="1:20" ht="25.5" customHeight="1" x14ac:dyDescent="0.2">
      <c r="A112" s="12"/>
      <c r="B112" s="14"/>
      <c r="C112" s="5"/>
      <c r="D112" s="15"/>
      <c r="E112" s="15"/>
      <c r="F112" s="15"/>
      <c r="G112" s="14"/>
      <c r="H112" s="15"/>
      <c r="I112" s="17"/>
      <c r="J112" s="15"/>
      <c r="K112" s="16"/>
      <c r="L112" s="17"/>
      <c r="M112" s="18"/>
      <c r="N112" s="21"/>
      <c r="O112" s="27" t="str">
        <f t="shared" si="8"/>
        <v/>
      </c>
      <c r="P112" s="28" t="str">
        <f t="shared" si="10"/>
        <v/>
      </c>
      <c r="Q112" s="22" t="str">
        <f t="shared" si="11"/>
        <v/>
      </c>
      <c r="R112" s="24" t="str">
        <f>IF(O112="Error","Error",IF(O112="","",IF(O112&lt;=Apoyo!$K$2,"Oportuno","Inoportuno")))</f>
        <v/>
      </c>
      <c r="S112" s="29" t="str">
        <f t="shared" si="9"/>
        <v/>
      </c>
      <c r="T112" s="23" t="str">
        <f>IF(Q112="Error","Error",IF(Q112="","",IF(Q112&lt;=Apoyo!$K$3,"Oportuno","Inoportuno")))</f>
        <v/>
      </c>
    </row>
    <row r="113" spans="1:20" ht="25.5" customHeight="1" x14ac:dyDescent="0.2">
      <c r="A113" s="12"/>
      <c r="B113" s="14"/>
      <c r="C113" s="5"/>
      <c r="D113" s="15"/>
      <c r="E113" s="15"/>
      <c r="F113" s="15"/>
      <c r="G113" s="14"/>
      <c r="H113" s="15"/>
      <c r="I113" s="17"/>
      <c r="J113" s="15"/>
      <c r="K113" s="16"/>
      <c r="L113" s="17"/>
      <c r="M113" s="18"/>
      <c r="N113" s="21"/>
      <c r="O113" s="27" t="str">
        <f t="shared" si="8"/>
        <v/>
      </c>
      <c r="P113" s="28" t="str">
        <f t="shared" si="10"/>
        <v/>
      </c>
      <c r="Q113" s="22" t="str">
        <f t="shared" si="11"/>
        <v/>
      </c>
      <c r="R113" s="24" t="str">
        <f>IF(O113="Error","Error",IF(O113="","",IF(O113&lt;=Apoyo!$K$2,"Oportuno","Inoportuno")))</f>
        <v/>
      </c>
      <c r="S113" s="29" t="str">
        <f t="shared" si="9"/>
        <v/>
      </c>
      <c r="T113" s="23" t="str">
        <f>IF(Q113="Error","Error",IF(Q113="","",IF(Q113&lt;=Apoyo!$K$3,"Oportuno","Inoportuno")))</f>
        <v/>
      </c>
    </row>
    <row r="114" spans="1:20" ht="25.5" customHeight="1" x14ac:dyDescent="0.2">
      <c r="A114" s="12"/>
      <c r="B114" s="14"/>
      <c r="C114" s="5"/>
      <c r="D114" s="15"/>
      <c r="E114" s="15"/>
      <c r="F114" s="15"/>
      <c r="G114" s="14"/>
      <c r="H114" s="15"/>
      <c r="I114" s="17"/>
      <c r="J114" s="15"/>
      <c r="K114" s="16"/>
      <c r="L114" s="17"/>
      <c r="M114" s="18"/>
      <c r="N114" s="21"/>
      <c r="O114" s="27" t="str">
        <f t="shared" si="8"/>
        <v/>
      </c>
      <c r="P114" s="28" t="str">
        <f t="shared" si="10"/>
        <v/>
      </c>
      <c r="Q114" s="22" t="str">
        <f t="shared" si="11"/>
        <v/>
      </c>
      <c r="R114" s="24" t="str">
        <f>IF(O114="Error","Error",IF(O114="","",IF(O114&lt;=Apoyo!$K$2,"Oportuno","Inoportuno")))</f>
        <v/>
      </c>
      <c r="S114" s="29" t="str">
        <f t="shared" si="9"/>
        <v/>
      </c>
      <c r="T114" s="23" t="str">
        <f>IF(Q114="Error","Error",IF(Q114="","",IF(Q114&lt;=Apoyo!$K$3,"Oportuno","Inoportuno")))</f>
        <v/>
      </c>
    </row>
    <row r="115" spans="1:20" ht="25.5" customHeight="1" x14ac:dyDescent="0.2">
      <c r="A115" s="12"/>
      <c r="B115" s="14"/>
      <c r="C115" s="5"/>
      <c r="D115" s="15"/>
      <c r="E115" s="15"/>
      <c r="F115" s="15"/>
      <c r="G115" s="14"/>
      <c r="H115" s="15"/>
      <c r="I115" s="17"/>
      <c r="J115" s="15"/>
      <c r="K115" s="16"/>
      <c r="L115" s="17"/>
      <c r="M115" s="18"/>
      <c r="N115" s="21"/>
      <c r="O115" s="27" t="str">
        <f t="shared" si="8"/>
        <v/>
      </c>
      <c r="P115" s="28" t="str">
        <f t="shared" si="10"/>
        <v/>
      </c>
      <c r="Q115" s="22" t="str">
        <f t="shared" si="11"/>
        <v/>
      </c>
      <c r="R115" s="24" t="str">
        <f>IF(O115="Error","Error",IF(O115="","",IF(O115&lt;=Apoyo!$K$2,"Oportuno","Inoportuno")))</f>
        <v/>
      </c>
      <c r="S115" s="29" t="str">
        <f t="shared" si="9"/>
        <v/>
      </c>
      <c r="T115" s="23" t="str">
        <f>IF(Q115="Error","Error",IF(Q115="","",IF(Q115&lt;=Apoyo!$K$3,"Oportuno","Inoportuno")))</f>
        <v/>
      </c>
    </row>
    <row r="116" spans="1:20" ht="25.5" customHeight="1" x14ac:dyDescent="0.2">
      <c r="A116" s="12"/>
      <c r="B116" s="14"/>
      <c r="C116" s="5"/>
      <c r="D116" s="15"/>
      <c r="E116" s="15"/>
      <c r="F116" s="15"/>
      <c r="G116" s="14"/>
      <c r="H116" s="15"/>
      <c r="I116" s="17"/>
      <c r="J116" s="15"/>
      <c r="K116" s="16"/>
      <c r="L116" s="17"/>
      <c r="M116" s="18"/>
      <c r="N116" s="21"/>
      <c r="O116" s="27" t="str">
        <f t="shared" si="8"/>
        <v/>
      </c>
      <c r="P116" s="28" t="str">
        <f t="shared" si="10"/>
        <v/>
      </c>
      <c r="Q116" s="22" t="str">
        <f t="shared" si="11"/>
        <v/>
      </c>
      <c r="R116" s="24" t="str">
        <f>IF(O116="Error","Error",IF(O116="","",IF(O116&lt;=Apoyo!$K$2,"Oportuno","Inoportuno")))</f>
        <v/>
      </c>
      <c r="S116" s="29" t="str">
        <f t="shared" si="9"/>
        <v/>
      </c>
      <c r="T116" s="23" t="str">
        <f>IF(Q116="Error","Error",IF(Q116="","",IF(Q116&lt;=Apoyo!$K$3,"Oportuno","Inoportuno")))</f>
        <v/>
      </c>
    </row>
    <row r="117" spans="1:20" ht="25.5" customHeight="1" x14ac:dyDescent="0.2">
      <c r="A117" s="12"/>
      <c r="B117" s="14"/>
      <c r="C117" s="5"/>
      <c r="D117" s="15"/>
      <c r="E117" s="15"/>
      <c r="F117" s="15"/>
      <c r="G117" s="14"/>
      <c r="H117" s="15"/>
      <c r="I117" s="17"/>
      <c r="J117" s="15"/>
      <c r="K117" s="16"/>
      <c r="L117" s="17"/>
      <c r="M117" s="18"/>
      <c r="N117" s="21"/>
      <c r="O117" s="27" t="str">
        <f t="shared" si="8"/>
        <v/>
      </c>
      <c r="P117" s="28" t="str">
        <f t="shared" si="10"/>
        <v/>
      </c>
      <c r="Q117" s="22" t="str">
        <f t="shared" si="11"/>
        <v/>
      </c>
      <c r="R117" s="24" t="str">
        <f>IF(O117="Error","Error",IF(O117="","",IF(O117&lt;=Apoyo!$K$2,"Oportuno","Inoportuno")))</f>
        <v/>
      </c>
      <c r="S117" s="29" t="str">
        <f t="shared" si="9"/>
        <v/>
      </c>
      <c r="T117" s="23" t="str">
        <f>IF(Q117="Error","Error",IF(Q117="","",IF(Q117&lt;=Apoyo!$K$3,"Oportuno","Inoportuno")))</f>
        <v/>
      </c>
    </row>
    <row r="118" spans="1:20" ht="25.5" customHeight="1" x14ac:dyDescent="0.2">
      <c r="A118" s="12"/>
      <c r="B118" s="14"/>
      <c r="C118" s="5"/>
      <c r="D118" s="15"/>
      <c r="E118" s="15"/>
      <c r="F118" s="15"/>
      <c r="G118" s="14"/>
      <c r="H118" s="15"/>
      <c r="I118" s="17"/>
      <c r="J118" s="15"/>
      <c r="K118" s="16"/>
      <c r="L118" s="17"/>
      <c r="M118" s="18"/>
      <c r="N118" s="21"/>
      <c r="O118" s="27" t="str">
        <f t="shared" si="8"/>
        <v/>
      </c>
      <c r="P118" s="28" t="str">
        <f t="shared" si="10"/>
        <v/>
      </c>
      <c r="Q118" s="22" t="str">
        <f t="shared" si="11"/>
        <v/>
      </c>
      <c r="R118" s="24" t="str">
        <f>IF(O118="Error","Error",IF(O118="","",IF(O118&lt;=Apoyo!$K$2,"Oportuno","Inoportuno")))</f>
        <v/>
      </c>
      <c r="S118" s="29" t="str">
        <f t="shared" si="9"/>
        <v/>
      </c>
      <c r="T118" s="23" t="str">
        <f>IF(Q118="Error","Error",IF(Q118="","",IF(Q118&lt;=Apoyo!$K$3,"Oportuno","Inoportuno")))</f>
        <v/>
      </c>
    </row>
    <row r="119" spans="1:20" ht="25.5" customHeight="1" x14ac:dyDescent="0.2">
      <c r="A119" s="12"/>
      <c r="B119" s="14"/>
      <c r="C119" s="5"/>
      <c r="D119" s="15"/>
      <c r="E119" s="15"/>
      <c r="F119" s="15"/>
      <c r="G119" s="14"/>
      <c r="H119" s="15"/>
      <c r="I119" s="17"/>
      <c r="J119" s="15"/>
      <c r="K119" s="16"/>
      <c r="L119" s="17"/>
      <c r="M119" s="18"/>
      <c r="N119" s="21"/>
      <c r="O119" s="27" t="str">
        <f t="shared" si="8"/>
        <v/>
      </c>
      <c r="P119" s="28" t="str">
        <f t="shared" si="10"/>
        <v/>
      </c>
      <c r="Q119" s="22" t="str">
        <f t="shared" si="11"/>
        <v/>
      </c>
      <c r="R119" s="24" t="str">
        <f>IF(O119="Error","Error",IF(O119="","",IF(O119&lt;=Apoyo!$K$2,"Oportuno","Inoportuno")))</f>
        <v/>
      </c>
      <c r="S119" s="29" t="str">
        <f t="shared" si="9"/>
        <v/>
      </c>
      <c r="T119" s="23" t="str">
        <f>IF(Q119="Error","Error",IF(Q119="","",IF(Q119&lt;=Apoyo!$K$3,"Oportuno","Inoportuno")))</f>
        <v/>
      </c>
    </row>
    <row r="120" spans="1:20" ht="25.5" customHeight="1" x14ac:dyDescent="0.2">
      <c r="A120" s="12"/>
      <c r="B120" s="14"/>
      <c r="C120" s="5"/>
      <c r="D120" s="15"/>
      <c r="E120" s="15"/>
      <c r="F120" s="15"/>
      <c r="G120" s="14"/>
      <c r="H120" s="15"/>
      <c r="I120" s="17"/>
      <c r="J120" s="15"/>
      <c r="K120" s="16"/>
      <c r="L120" s="17"/>
      <c r="M120" s="18"/>
      <c r="N120" s="21"/>
      <c r="O120" s="27" t="str">
        <f t="shared" si="8"/>
        <v/>
      </c>
      <c r="P120" s="28" t="str">
        <f t="shared" si="10"/>
        <v/>
      </c>
      <c r="Q120" s="22" t="str">
        <f t="shared" si="11"/>
        <v/>
      </c>
      <c r="R120" s="24" t="str">
        <f>IF(O120="Error","Error",IF(O120="","",IF(O120&lt;=Apoyo!$K$2,"Oportuno","Inoportuno")))</f>
        <v/>
      </c>
      <c r="S120" s="29" t="str">
        <f t="shared" si="9"/>
        <v/>
      </c>
      <c r="T120" s="23" t="str">
        <f>IF(Q120="Error","Error",IF(Q120="","",IF(Q120&lt;=Apoyo!$K$3,"Oportuno","Inoportuno")))</f>
        <v/>
      </c>
    </row>
    <row r="121" spans="1:20" ht="25.5" customHeight="1" x14ac:dyDescent="0.2">
      <c r="A121" s="12"/>
      <c r="B121" s="14"/>
      <c r="C121" s="5"/>
      <c r="D121" s="15"/>
      <c r="E121" s="15"/>
      <c r="F121" s="15"/>
      <c r="G121" s="14"/>
      <c r="H121" s="15"/>
      <c r="I121" s="17"/>
      <c r="J121" s="15"/>
      <c r="K121" s="16"/>
      <c r="L121" s="17"/>
      <c r="M121" s="18"/>
      <c r="N121" s="21"/>
      <c r="O121" s="27" t="str">
        <f t="shared" si="8"/>
        <v/>
      </c>
      <c r="P121" s="28" t="str">
        <f t="shared" si="10"/>
        <v/>
      </c>
      <c r="Q121" s="22" t="str">
        <f t="shared" si="11"/>
        <v/>
      </c>
      <c r="R121" s="24" t="str">
        <f>IF(O121="Error","Error",IF(O121="","",IF(O121&lt;=Apoyo!$K$2,"Oportuno","Inoportuno")))</f>
        <v/>
      </c>
      <c r="S121" s="29" t="str">
        <f t="shared" si="9"/>
        <v/>
      </c>
      <c r="T121" s="23" t="str">
        <f>IF(Q121="Error","Error",IF(Q121="","",IF(Q121&lt;=Apoyo!$K$3,"Oportuno","Inoportuno")))</f>
        <v/>
      </c>
    </row>
    <row r="122" spans="1:20" ht="25.5" customHeight="1" x14ac:dyDescent="0.2">
      <c r="A122" s="12"/>
      <c r="B122" s="14"/>
      <c r="C122" s="5"/>
      <c r="D122" s="15"/>
      <c r="E122" s="15"/>
      <c r="F122" s="15"/>
      <c r="G122" s="14"/>
      <c r="H122" s="15"/>
      <c r="I122" s="17"/>
      <c r="J122" s="15"/>
      <c r="K122" s="16"/>
      <c r="L122" s="17"/>
      <c r="M122" s="18"/>
      <c r="N122" s="21"/>
      <c r="O122" s="27" t="str">
        <f t="shared" si="8"/>
        <v/>
      </c>
      <c r="P122" s="28" t="str">
        <f t="shared" si="10"/>
        <v/>
      </c>
      <c r="Q122" s="22" t="str">
        <f t="shared" si="11"/>
        <v/>
      </c>
      <c r="R122" s="24" t="str">
        <f>IF(O122="Error","Error",IF(O122="","",IF(O122&lt;=Apoyo!$K$2,"Oportuno","Inoportuno")))</f>
        <v/>
      </c>
      <c r="S122" s="29" t="str">
        <f t="shared" si="9"/>
        <v/>
      </c>
      <c r="T122" s="23" t="str">
        <f>IF(Q122="Error","Error",IF(Q122="","",IF(Q122&lt;=Apoyo!$K$3,"Oportuno","Inoportuno")))</f>
        <v/>
      </c>
    </row>
    <row r="123" spans="1:20" ht="25.5" customHeight="1" x14ac:dyDescent="0.2">
      <c r="A123" s="12"/>
      <c r="B123" s="14"/>
      <c r="C123" s="5"/>
      <c r="D123" s="15"/>
      <c r="E123" s="15"/>
      <c r="F123" s="15"/>
      <c r="G123" s="14"/>
      <c r="H123" s="15"/>
      <c r="I123" s="17"/>
      <c r="J123" s="15"/>
      <c r="K123" s="16"/>
      <c r="L123" s="17"/>
      <c r="M123" s="18"/>
      <c r="N123" s="21"/>
      <c r="O123" s="27" t="str">
        <f t="shared" si="8"/>
        <v/>
      </c>
      <c r="P123" s="28" t="str">
        <f t="shared" si="10"/>
        <v/>
      </c>
      <c r="Q123" s="22" t="str">
        <f t="shared" si="11"/>
        <v/>
      </c>
      <c r="R123" s="24" t="str">
        <f>IF(O123="Error","Error",IF(O123="","",IF(O123&lt;=Apoyo!$K$2,"Oportuno","Inoportuno")))</f>
        <v/>
      </c>
      <c r="S123" s="29" t="str">
        <f t="shared" si="9"/>
        <v/>
      </c>
      <c r="T123" s="23" t="str">
        <f>IF(Q123="Error","Error",IF(Q123="","",IF(Q123&lt;=Apoyo!$K$3,"Oportuno","Inoportuno")))</f>
        <v/>
      </c>
    </row>
    <row r="124" spans="1:20" ht="25.5" customHeight="1" x14ac:dyDescent="0.2">
      <c r="A124" s="12"/>
      <c r="B124" s="14"/>
      <c r="C124" s="5"/>
      <c r="D124" s="15"/>
      <c r="E124" s="15"/>
      <c r="F124" s="15"/>
      <c r="G124" s="14"/>
      <c r="H124" s="15"/>
      <c r="I124" s="17"/>
      <c r="J124" s="15"/>
      <c r="K124" s="16"/>
      <c r="L124" s="17"/>
      <c r="M124" s="18"/>
      <c r="N124" s="21"/>
      <c r="O124" s="27" t="str">
        <f t="shared" si="8"/>
        <v/>
      </c>
      <c r="P124" s="28" t="str">
        <f t="shared" si="10"/>
        <v/>
      </c>
      <c r="Q124" s="22" t="str">
        <f t="shared" si="11"/>
        <v/>
      </c>
      <c r="R124" s="24" t="str">
        <f>IF(O124="Error","Error",IF(O124="","",IF(O124&lt;=Apoyo!$K$2,"Oportuno","Inoportuno")))</f>
        <v/>
      </c>
      <c r="S124" s="29" t="str">
        <f t="shared" si="9"/>
        <v/>
      </c>
      <c r="T124" s="23" t="str">
        <f>IF(Q124="Error","Error",IF(Q124="","",IF(Q124&lt;=Apoyo!$K$3,"Oportuno","Inoportuno")))</f>
        <v/>
      </c>
    </row>
    <row r="125" spans="1:20" ht="25.5" customHeight="1" x14ac:dyDescent="0.2">
      <c r="A125" s="12"/>
      <c r="B125" s="14"/>
      <c r="C125" s="5"/>
      <c r="D125" s="15"/>
      <c r="E125" s="15"/>
      <c r="F125" s="15"/>
      <c r="G125" s="14"/>
      <c r="H125" s="15"/>
      <c r="I125" s="17"/>
      <c r="J125" s="15"/>
      <c r="K125" s="16"/>
      <c r="L125" s="17"/>
      <c r="M125" s="18"/>
      <c r="N125" s="21"/>
      <c r="O125" s="27" t="str">
        <f t="shared" si="8"/>
        <v/>
      </c>
      <c r="P125" s="28" t="str">
        <f t="shared" si="10"/>
        <v/>
      </c>
      <c r="Q125" s="22" t="str">
        <f t="shared" si="11"/>
        <v/>
      </c>
      <c r="R125" s="24" t="str">
        <f>IF(O125="Error","Error",IF(O125="","",IF(O125&lt;=Apoyo!$K$2,"Oportuno","Inoportuno")))</f>
        <v/>
      </c>
      <c r="S125" s="29" t="str">
        <f t="shared" si="9"/>
        <v/>
      </c>
      <c r="T125" s="23" t="str">
        <f>IF(Q125="Error","Error",IF(Q125="","",IF(Q125&lt;=Apoyo!$K$3,"Oportuno","Inoportuno")))</f>
        <v/>
      </c>
    </row>
    <row r="126" spans="1:20" ht="25.5" customHeight="1" x14ac:dyDescent="0.2">
      <c r="A126" s="12"/>
      <c r="B126" s="14"/>
      <c r="C126" s="5"/>
      <c r="D126" s="15"/>
      <c r="E126" s="15"/>
      <c r="F126" s="15"/>
      <c r="G126" s="14"/>
      <c r="H126" s="15"/>
      <c r="I126" s="17"/>
      <c r="J126" s="15"/>
      <c r="K126" s="16"/>
      <c r="L126" s="17"/>
      <c r="M126" s="18"/>
      <c r="N126" s="21"/>
      <c r="O126" s="27" t="str">
        <f t="shared" si="8"/>
        <v/>
      </c>
      <c r="P126" s="28" t="str">
        <f t="shared" si="10"/>
        <v/>
      </c>
      <c r="Q126" s="22" t="str">
        <f t="shared" si="11"/>
        <v/>
      </c>
      <c r="R126" s="24" t="str">
        <f>IF(O126="Error","Error",IF(O126="","",IF(O126&lt;=Apoyo!$K$2,"Oportuno","Inoportuno")))</f>
        <v/>
      </c>
      <c r="S126" s="29" t="str">
        <f t="shared" si="9"/>
        <v/>
      </c>
      <c r="T126" s="23" t="str">
        <f>IF(Q126="Error","Error",IF(Q126="","",IF(Q126&lt;=Apoyo!$K$3,"Oportuno","Inoportuno")))</f>
        <v/>
      </c>
    </row>
    <row r="127" spans="1:20" ht="25.5" customHeight="1" x14ac:dyDescent="0.2">
      <c r="A127" s="12"/>
      <c r="B127" s="14"/>
      <c r="C127" s="5"/>
      <c r="D127" s="15"/>
      <c r="E127" s="15"/>
      <c r="F127" s="15"/>
      <c r="G127" s="14"/>
      <c r="H127" s="15"/>
      <c r="I127" s="17"/>
      <c r="J127" s="15"/>
      <c r="K127" s="16"/>
      <c r="L127" s="17"/>
      <c r="M127" s="18"/>
      <c r="N127" s="21"/>
      <c r="O127" s="27" t="str">
        <f t="shared" si="8"/>
        <v/>
      </c>
      <c r="P127" s="28" t="str">
        <f t="shared" si="10"/>
        <v/>
      </c>
      <c r="Q127" s="22" t="str">
        <f t="shared" si="11"/>
        <v/>
      </c>
      <c r="R127" s="24" t="str">
        <f>IF(O127="Error","Error",IF(O127="","",IF(O127&lt;=Apoyo!$K$2,"Oportuno","Inoportuno")))</f>
        <v/>
      </c>
      <c r="S127" s="29" t="str">
        <f t="shared" si="9"/>
        <v/>
      </c>
      <c r="T127" s="23" t="str">
        <f>IF(Q127="Error","Error",IF(Q127="","",IF(Q127&lt;=Apoyo!$K$3,"Oportuno","Inoportuno")))</f>
        <v/>
      </c>
    </row>
    <row r="128" spans="1:20" ht="25.5" customHeight="1" x14ac:dyDescent="0.2">
      <c r="A128" s="12"/>
      <c r="B128" s="14"/>
      <c r="C128" s="5"/>
      <c r="D128" s="15"/>
      <c r="E128" s="15"/>
      <c r="F128" s="15"/>
      <c r="G128" s="14"/>
      <c r="H128" s="15"/>
      <c r="I128" s="17"/>
      <c r="J128" s="15"/>
      <c r="K128" s="16"/>
      <c r="L128" s="17"/>
      <c r="M128" s="18"/>
      <c r="N128" s="21"/>
      <c r="O128" s="27" t="str">
        <f t="shared" si="8"/>
        <v/>
      </c>
      <c r="P128" s="28" t="str">
        <f t="shared" si="10"/>
        <v/>
      </c>
      <c r="Q128" s="22" t="str">
        <f t="shared" si="11"/>
        <v/>
      </c>
      <c r="R128" s="24" t="str">
        <f>IF(O128="Error","Error",IF(O128="","",IF(O128&lt;=Apoyo!$K$2,"Oportuno","Inoportuno")))</f>
        <v/>
      </c>
      <c r="S128" s="29" t="str">
        <f t="shared" si="9"/>
        <v/>
      </c>
      <c r="T128" s="23" t="str">
        <f>IF(Q128="Error","Error",IF(Q128="","",IF(Q128&lt;=Apoyo!$K$3,"Oportuno","Inoportuno")))</f>
        <v/>
      </c>
    </row>
    <row r="129" spans="1:20" ht="25.5" customHeight="1" x14ac:dyDescent="0.2">
      <c r="A129" s="12"/>
      <c r="B129" s="14"/>
      <c r="C129" s="5"/>
      <c r="D129" s="15"/>
      <c r="E129" s="15"/>
      <c r="F129" s="15"/>
      <c r="G129" s="14"/>
      <c r="H129" s="15"/>
      <c r="I129" s="17"/>
      <c r="J129" s="15"/>
      <c r="K129" s="16"/>
      <c r="L129" s="17"/>
      <c r="M129" s="18"/>
      <c r="N129" s="21"/>
      <c r="O129" s="27" t="str">
        <f t="shared" si="8"/>
        <v/>
      </c>
      <c r="P129" s="28" t="str">
        <f t="shared" si="10"/>
        <v/>
      </c>
      <c r="Q129" s="22" t="str">
        <f t="shared" si="11"/>
        <v/>
      </c>
      <c r="R129" s="24" t="str">
        <f>IF(O129="Error","Error",IF(O129="","",IF(O129&lt;=Apoyo!$K$2,"Oportuno","Inoportuno")))</f>
        <v/>
      </c>
      <c r="S129" s="29" t="str">
        <f t="shared" si="9"/>
        <v/>
      </c>
      <c r="T129" s="23" t="str">
        <f>IF(Q129="Error","Error",IF(Q129="","",IF(Q129&lt;=Apoyo!$K$3,"Oportuno","Inoportuno")))</f>
        <v/>
      </c>
    </row>
    <row r="130" spans="1:20" ht="25.5" customHeight="1" x14ac:dyDescent="0.2">
      <c r="A130" s="12"/>
      <c r="B130" s="14"/>
      <c r="C130" s="5"/>
      <c r="D130" s="15"/>
      <c r="E130" s="15"/>
      <c r="F130" s="15"/>
      <c r="G130" s="14"/>
      <c r="H130" s="15"/>
      <c r="I130" s="17"/>
      <c r="J130" s="15"/>
      <c r="K130" s="16"/>
      <c r="L130" s="17"/>
      <c r="M130" s="18"/>
      <c r="N130" s="21"/>
      <c r="O130" s="27" t="str">
        <f t="shared" si="8"/>
        <v/>
      </c>
      <c r="P130" s="28" t="str">
        <f t="shared" si="10"/>
        <v/>
      </c>
      <c r="Q130" s="22" t="str">
        <f t="shared" si="11"/>
        <v/>
      </c>
      <c r="R130" s="24" t="str">
        <f>IF(O130="Error","Error",IF(O130="","",IF(O130&lt;=Apoyo!$K$2,"Oportuno","Inoportuno")))</f>
        <v/>
      </c>
      <c r="S130" s="29" t="str">
        <f t="shared" si="9"/>
        <v/>
      </c>
      <c r="T130" s="23" t="str">
        <f>IF(Q130="Error","Error",IF(Q130="","",IF(Q130&lt;=Apoyo!$K$3,"Oportuno","Inoportuno")))</f>
        <v/>
      </c>
    </row>
    <row r="131" spans="1:20" ht="25.5" customHeight="1" x14ac:dyDescent="0.2">
      <c r="A131" s="12"/>
      <c r="B131" s="14"/>
      <c r="C131" s="5"/>
      <c r="D131" s="15"/>
      <c r="E131" s="15"/>
      <c r="F131" s="15"/>
      <c r="G131" s="14"/>
      <c r="H131" s="15"/>
      <c r="I131" s="17"/>
      <c r="J131" s="15"/>
      <c r="K131" s="16"/>
      <c r="L131" s="17"/>
      <c r="M131" s="18"/>
      <c r="N131" s="21"/>
      <c r="O131" s="27" t="str">
        <f t="shared" si="8"/>
        <v/>
      </c>
      <c r="P131" s="28" t="str">
        <f t="shared" si="10"/>
        <v/>
      </c>
      <c r="Q131" s="22" t="str">
        <f t="shared" si="11"/>
        <v/>
      </c>
      <c r="R131" s="24" t="str">
        <f>IF(O131="Error","Error",IF(O131="","",IF(O131&lt;=Apoyo!$K$2,"Oportuno","Inoportuno")))</f>
        <v/>
      </c>
      <c r="S131" s="29" t="str">
        <f t="shared" si="9"/>
        <v/>
      </c>
      <c r="T131" s="23" t="str">
        <f>IF(Q131="Error","Error",IF(Q131="","",IF(Q131&lt;=Apoyo!$K$3,"Oportuno","Inoportuno")))</f>
        <v/>
      </c>
    </row>
    <row r="132" spans="1:20" ht="25.5" customHeight="1" x14ac:dyDescent="0.2">
      <c r="A132" s="12"/>
      <c r="B132" s="14"/>
      <c r="C132" s="5"/>
      <c r="D132" s="15"/>
      <c r="E132" s="15"/>
      <c r="F132" s="15"/>
      <c r="G132" s="14"/>
      <c r="H132" s="15"/>
      <c r="I132" s="17"/>
      <c r="J132" s="15"/>
      <c r="K132" s="16"/>
      <c r="L132" s="17"/>
      <c r="M132" s="18"/>
      <c r="N132" s="21"/>
      <c r="O132" s="27" t="str">
        <f t="shared" si="8"/>
        <v/>
      </c>
      <c r="P132" s="28" t="str">
        <f t="shared" si="10"/>
        <v/>
      </c>
      <c r="Q132" s="22" t="str">
        <f t="shared" si="11"/>
        <v/>
      </c>
      <c r="R132" s="24" t="str">
        <f>IF(O132="Error","Error",IF(O132="","",IF(O132&lt;=Apoyo!$K$2,"Oportuno","Inoportuno")))</f>
        <v/>
      </c>
      <c r="S132" s="29" t="str">
        <f t="shared" si="9"/>
        <v/>
      </c>
      <c r="T132" s="23" t="str">
        <f>IF(Q132="Error","Error",IF(Q132="","",IF(Q132&lt;=Apoyo!$K$3,"Oportuno","Inoportuno")))</f>
        <v/>
      </c>
    </row>
    <row r="133" spans="1:20" ht="25.5" customHeight="1" x14ac:dyDescent="0.2">
      <c r="A133" s="12"/>
      <c r="B133" s="14"/>
      <c r="C133" s="5"/>
      <c r="D133" s="15"/>
      <c r="E133" s="15"/>
      <c r="F133" s="15"/>
      <c r="G133" s="14"/>
      <c r="H133" s="15"/>
      <c r="I133" s="17"/>
      <c r="J133" s="15"/>
      <c r="K133" s="16"/>
      <c r="L133" s="17"/>
      <c r="M133" s="18"/>
      <c r="N133" s="21"/>
      <c r="O133" s="27" t="str">
        <f t="shared" si="8"/>
        <v/>
      </c>
      <c r="P133" s="28" t="str">
        <f t="shared" si="10"/>
        <v/>
      </c>
      <c r="Q133" s="22" t="str">
        <f t="shared" si="11"/>
        <v/>
      </c>
      <c r="R133" s="24" t="str">
        <f>IF(O133="Error","Error",IF(O133="","",IF(O133&lt;=Apoyo!$K$2,"Oportuno","Inoportuno")))</f>
        <v/>
      </c>
      <c r="S133" s="29" t="str">
        <f t="shared" si="9"/>
        <v/>
      </c>
      <c r="T133" s="23" t="str">
        <f>IF(Q133="Error","Error",IF(Q133="","",IF(Q133&lt;=Apoyo!$K$3,"Oportuno","Inoportuno")))</f>
        <v/>
      </c>
    </row>
    <row r="134" spans="1:20" ht="25.5" customHeight="1" x14ac:dyDescent="0.2">
      <c r="A134" s="12"/>
      <c r="B134" s="14"/>
      <c r="C134" s="5"/>
      <c r="D134" s="15"/>
      <c r="E134" s="15"/>
      <c r="F134" s="15"/>
      <c r="G134" s="14"/>
      <c r="H134" s="15"/>
      <c r="I134" s="17"/>
      <c r="J134" s="15"/>
      <c r="K134" s="16"/>
      <c r="L134" s="17"/>
      <c r="M134" s="18"/>
      <c r="N134" s="21"/>
      <c r="O134" s="27" t="str">
        <f t="shared" si="8"/>
        <v/>
      </c>
      <c r="P134" s="28" t="str">
        <f t="shared" si="10"/>
        <v/>
      </c>
      <c r="Q134" s="22" t="str">
        <f t="shared" si="11"/>
        <v/>
      </c>
      <c r="R134" s="24" t="str">
        <f>IF(O134="Error","Error",IF(O134="","",IF(O134&lt;=Apoyo!$K$2,"Oportuno","Inoportuno")))</f>
        <v/>
      </c>
      <c r="S134" s="29" t="str">
        <f t="shared" si="9"/>
        <v/>
      </c>
      <c r="T134" s="23" t="str">
        <f>IF(Q134="Error","Error",IF(Q134="","",IF(Q134&lt;=Apoyo!$K$3,"Oportuno","Inoportuno")))</f>
        <v/>
      </c>
    </row>
    <row r="135" spans="1:20" ht="25.5" customHeight="1" x14ac:dyDescent="0.2">
      <c r="A135" s="12"/>
      <c r="B135" s="14"/>
      <c r="C135" s="5"/>
      <c r="D135" s="15"/>
      <c r="E135" s="15"/>
      <c r="F135" s="15"/>
      <c r="G135" s="14"/>
      <c r="H135" s="15"/>
      <c r="I135" s="17"/>
      <c r="J135" s="15"/>
      <c r="K135" s="16"/>
      <c r="L135" s="17"/>
      <c r="M135" s="18"/>
      <c r="N135" s="21"/>
      <c r="O135" s="27" t="str">
        <f t="shared" si="8"/>
        <v/>
      </c>
      <c r="P135" s="28" t="str">
        <f t="shared" si="10"/>
        <v/>
      </c>
      <c r="Q135" s="22" t="str">
        <f t="shared" si="11"/>
        <v/>
      </c>
      <c r="R135" s="24" t="str">
        <f>IF(O135="Error","Error",IF(O135="","",IF(O135&lt;=Apoyo!$K$2,"Oportuno","Inoportuno")))</f>
        <v/>
      </c>
      <c r="S135" s="29" t="str">
        <f t="shared" si="9"/>
        <v/>
      </c>
      <c r="T135" s="23" t="str">
        <f>IF(Q135="Error","Error",IF(Q135="","",IF(Q135&lt;=Apoyo!$K$3,"Oportuno","Inoportuno")))</f>
        <v/>
      </c>
    </row>
    <row r="136" spans="1:20" ht="25.5" customHeight="1" x14ac:dyDescent="0.2">
      <c r="A136" s="12"/>
      <c r="B136" s="14"/>
      <c r="C136" s="5"/>
      <c r="D136" s="15"/>
      <c r="E136" s="15"/>
      <c r="F136" s="15"/>
      <c r="G136" s="14"/>
      <c r="H136" s="15"/>
      <c r="I136" s="17"/>
      <c r="J136" s="15"/>
      <c r="K136" s="16"/>
      <c r="L136" s="17"/>
      <c r="M136" s="18"/>
      <c r="N136" s="21"/>
      <c r="O136" s="27" t="str">
        <f t="shared" si="8"/>
        <v/>
      </c>
      <c r="P136" s="28" t="str">
        <f t="shared" si="10"/>
        <v/>
      </c>
      <c r="Q136" s="22" t="str">
        <f t="shared" si="11"/>
        <v/>
      </c>
      <c r="R136" s="24" t="str">
        <f>IF(O136="Error","Error",IF(O136="","",IF(O136&lt;=Apoyo!$K$2,"Oportuno","Inoportuno")))</f>
        <v/>
      </c>
      <c r="S136" s="29" t="str">
        <f t="shared" si="9"/>
        <v/>
      </c>
      <c r="T136" s="23" t="str">
        <f>IF(Q136="Error","Error",IF(Q136="","",IF(Q136&lt;=Apoyo!$K$3,"Oportuno","Inoportuno")))</f>
        <v/>
      </c>
    </row>
    <row r="137" spans="1:20" ht="25.5" customHeight="1" x14ac:dyDescent="0.2">
      <c r="A137" s="12"/>
      <c r="B137" s="14"/>
      <c r="C137" s="5"/>
      <c r="D137" s="15"/>
      <c r="E137" s="15"/>
      <c r="F137" s="15"/>
      <c r="G137" s="14"/>
      <c r="H137" s="15"/>
      <c r="I137" s="17"/>
      <c r="J137" s="15"/>
      <c r="K137" s="16"/>
      <c r="L137" s="17"/>
      <c r="M137" s="18"/>
      <c r="N137" s="21"/>
      <c r="O137" s="27" t="str">
        <f t="shared" ref="O137:O200" si="12">IF(OR(I137="",K137=""),"",NETWORKDAYS.INTL(I137,K137,1,dias.festivos)-1)</f>
        <v/>
      </c>
      <c r="P137" s="28" t="str">
        <f t="shared" si="10"/>
        <v/>
      </c>
      <c r="Q137" s="22" t="str">
        <f t="shared" si="11"/>
        <v/>
      </c>
      <c r="R137" s="24" t="str">
        <f>IF(O137="Error","Error",IF(O137="","",IF(O137&lt;=Apoyo!$K$2,"Oportuno","Inoportuno")))</f>
        <v/>
      </c>
      <c r="S137" s="29" t="str">
        <f t="shared" si="9"/>
        <v/>
      </c>
      <c r="T137" s="23" t="str">
        <f>IF(Q137="Error","Error",IF(Q137="","",IF(Q137&lt;=Apoyo!$K$3,"Oportuno","Inoportuno")))</f>
        <v/>
      </c>
    </row>
    <row r="138" spans="1:20" ht="25.5" customHeight="1" x14ac:dyDescent="0.2">
      <c r="A138" s="12"/>
      <c r="B138" s="14"/>
      <c r="C138" s="5"/>
      <c r="D138" s="15"/>
      <c r="E138" s="15"/>
      <c r="F138" s="15"/>
      <c r="G138" s="14"/>
      <c r="H138" s="15"/>
      <c r="I138" s="17"/>
      <c r="J138" s="15"/>
      <c r="K138" s="16"/>
      <c r="L138" s="17"/>
      <c r="M138" s="18"/>
      <c r="N138" s="21"/>
      <c r="O138" s="27" t="str">
        <f t="shared" si="12"/>
        <v/>
      </c>
      <c r="P138" s="28" t="str">
        <f t="shared" si="10"/>
        <v/>
      </c>
      <c r="Q138" s="22" t="str">
        <f t="shared" si="11"/>
        <v/>
      </c>
      <c r="R138" s="24" t="str">
        <f>IF(O138="Error","Error",IF(O138="","",IF(O138&lt;=Apoyo!$K$2,"Oportuno","Inoportuno")))</f>
        <v/>
      </c>
      <c r="S138" s="29" t="str">
        <f t="shared" si="9"/>
        <v/>
      </c>
      <c r="T138" s="23" t="str">
        <f>IF(Q138="Error","Error",IF(Q138="","",IF(Q138&lt;=Apoyo!$K$3,"Oportuno","Inoportuno")))</f>
        <v/>
      </c>
    </row>
    <row r="139" spans="1:20" ht="25.5" customHeight="1" x14ac:dyDescent="0.2">
      <c r="A139" s="12"/>
      <c r="B139" s="14"/>
      <c r="C139" s="5"/>
      <c r="D139" s="15"/>
      <c r="E139" s="15"/>
      <c r="F139" s="15"/>
      <c r="G139" s="14"/>
      <c r="H139" s="15"/>
      <c r="I139" s="17"/>
      <c r="J139" s="15"/>
      <c r="K139" s="16"/>
      <c r="L139" s="17"/>
      <c r="M139" s="18"/>
      <c r="N139" s="21"/>
      <c r="O139" s="27" t="str">
        <f t="shared" si="12"/>
        <v/>
      </c>
      <c r="P139" s="28" t="str">
        <f t="shared" si="10"/>
        <v/>
      </c>
      <c r="Q139" s="22" t="str">
        <f t="shared" si="11"/>
        <v/>
      </c>
      <c r="R139" s="24" t="str">
        <f>IF(O139="Error","Error",IF(O139="","",IF(O139&lt;=Apoyo!$K$2,"Oportuno","Inoportuno")))</f>
        <v/>
      </c>
      <c r="S139" s="29" t="str">
        <f t="shared" si="9"/>
        <v/>
      </c>
      <c r="T139" s="23" t="str">
        <f>IF(Q139="Error","Error",IF(Q139="","",IF(Q139&lt;=Apoyo!$K$3,"Oportuno","Inoportuno")))</f>
        <v/>
      </c>
    </row>
    <row r="140" spans="1:20" ht="25.5" customHeight="1" x14ac:dyDescent="0.2">
      <c r="A140" s="12"/>
      <c r="B140" s="14"/>
      <c r="C140" s="5"/>
      <c r="D140" s="15"/>
      <c r="E140" s="15"/>
      <c r="F140" s="15"/>
      <c r="G140" s="14"/>
      <c r="H140" s="15"/>
      <c r="I140" s="17"/>
      <c r="J140" s="15"/>
      <c r="K140" s="16"/>
      <c r="L140" s="17"/>
      <c r="M140" s="18"/>
      <c r="N140" s="21"/>
      <c r="O140" s="27" t="str">
        <f t="shared" si="12"/>
        <v/>
      </c>
      <c r="P140" s="28" t="str">
        <f t="shared" si="10"/>
        <v/>
      </c>
      <c r="Q140" s="22" t="str">
        <f t="shared" si="11"/>
        <v/>
      </c>
      <c r="R140" s="24" t="str">
        <f>IF(O140="Error","Error",IF(O140="","",IF(O140&lt;=Apoyo!$K$2,"Oportuno","Inoportuno")))</f>
        <v/>
      </c>
      <c r="S140" s="29" t="str">
        <f t="shared" si="9"/>
        <v/>
      </c>
      <c r="T140" s="23" t="str">
        <f>IF(Q140="Error","Error",IF(Q140="","",IF(Q140&lt;=Apoyo!$K$3,"Oportuno","Inoportuno")))</f>
        <v/>
      </c>
    </row>
    <row r="141" spans="1:20" ht="25.5" customHeight="1" x14ac:dyDescent="0.2">
      <c r="A141" s="12"/>
      <c r="B141" s="14"/>
      <c r="C141" s="5"/>
      <c r="D141" s="15"/>
      <c r="E141" s="15"/>
      <c r="F141" s="15"/>
      <c r="G141" s="14"/>
      <c r="H141" s="15"/>
      <c r="I141" s="17"/>
      <c r="J141" s="15"/>
      <c r="K141" s="16"/>
      <c r="L141" s="17"/>
      <c r="M141" s="18"/>
      <c r="N141" s="21"/>
      <c r="O141" s="27" t="str">
        <f t="shared" si="12"/>
        <v/>
      </c>
      <c r="P141" s="28" t="str">
        <f t="shared" si="10"/>
        <v/>
      </c>
      <c r="Q141" s="22" t="str">
        <f t="shared" si="11"/>
        <v/>
      </c>
      <c r="R141" s="24" t="str">
        <f>IF(O141="Error","Error",IF(O141="","",IF(O141&lt;=Apoyo!$K$2,"Oportuno","Inoportuno")))</f>
        <v/>
      </c>
      <c r="S141" s="29" t="str">
        <f t="shared" si="9"/>
        <v/>
      </c>
      <c r="T141" s="23" t="str">
        <f>IF(Q141="Error","Error",IF(Q141="","",IF(Q141&lt;=Apoyo!$K$3,"Oportuno","Inoportuno")))</f>
        <v/>
      </c>
    </row>
    <row r="142" spans="1:20" ht="25.5" customHeight="1" x14ac:dyDescent="0.2">
      <c r="A142" s="12"/>
      <c r="B142" s="14"/>
      <c r="C142" s="5"/>
      <c r="D142" s="15"/>
      <c r="E142" s="15"/>
      <c r="F142" s="15"/>
      <c r="G142" s="14"/>
      <c r="H142" s="15"/>
      <c r="I142" s="17"/>
      <c r="J142" s="15"/>
      <c r="K142" s="16"/>
      <c r="L142" s="17"/>
      <c r="M142" s="18"/>
      <c r="N142" s="21"/>
      <c r="O142" s="27" t="str">
        <f t="shared" si="12"/>
        <v/>
      </c>
      <c r="P142" s="28" t="str">
        <f t="shared" si="10"/>
        <v/>
      </c>
      <c r="Q142" s="22" t="str">
        <f t="shared" si="11"/>
        <v/>
      </c>
      <c r="R142" s="24" t="str">
        <f>IF(O142="Error","Error",IF(O142="","",IF(O142&lt;=Apoyo!$K$2,"Oportuno","Inoportuno")))</f>
        <v/>
      </c>
      <c r="S142" s="29" t="str">
        <f t="shared" si="9"/>
        <v/>
      </c>
      <c r="T142" s="23" t="str">
        <f>IF(Q142="Error","Error",IF(Q142="","",IF(Q142&lt;=Apoyo!$K$3,"Oportuno","Inoportuno")))</f>
        <v/>
      </c>
    </row>
    <row r="143" spans="1:20" ht="25.5" customHeight="1" x14ac:dyDescent="0.2">
      <c r="A143" s="12"/>
      <c r="B143" s="14"/>
      <c r="C143" s="5"/>
      <c r="D143" s="15"/>
      <c r="E143" s="15"/>
      <c r="F143" s="15"/>
      <c r="G143" s="14"/>
      <c r="H143" s="15"/>
      <c r="I143" s="17"/>
      <c r="J143" s="15"/>
      <c r="K143" s="16"/>
      <c r="L143" s="17"/>
      <c r="M143" s="18"/>
      <c r="N143" s="21"/>
      <c r="O143" s="27" t="str">
        <f t="shared" si="12"/>
        <v/>
      </c>
      <c r="P143" s="28" t="str">
        <f t="shared" si="10"/>
        <v/>
      </c>
      <c r="Q143" s="22" t="str">
        <f t="shared" si="11"/>
        <v/>
      </c>
      <c r="R143" s="24" t="str">
        <f>IF(O143="Error","Error",IF(O143="","",IF(O143&lt;=Apoyo!$K$2,"Oportuno","Inoportuno")))</f>
        <v/>
      </c>
      <c r="S143" s="29" t="str">
        <f t="shared" si="9"/>
        <v/>
      </c>
      <c r="T143" s="23" t="str">
        <f>IF(Q143="Error","Error",IF(Q143="","",IF(Q143&lt;=Apoyo!$K$3,"Oportuno","Inoportuno")))</f>
        <v/>
      </c>
    </row>
    <row r="144" spans="1:20" ht="25.5" customHeight="1" x14ac:dyDescent="0.2">
      <c r="A144" s="12"/>
      <c r="B144" s="14"/>
      <c r="C144" s="5"/>
      <c r="D144" s="15"/>
      <c r="E144" s="15"/>
      <c r="F144" s="15"/>
      <c r="G144" s="14"/>
      <c r="H144" s="15"/>
      <c r="I144" s="17"/>
      <c r="J144" s="15"/>
      <c r="K144" s="16"/>
      <c r="L144" s="17"/>
      <c r="M144" s="18"/>
      <c r="N144" s="21"/>
      <c r="O144" s="27" t="str">
        <f t="shared" si="12"/>
        <v/>
      </c>
      <c r="P144" s="28" t="str">
        <f t="shared" si="10"/>
        <v/>
      </c>
      <c r="Q144" s="22" t="str">
        <f t="shared" si="11"/>
        <v/>
      </c>
      <c r="R144" s="24" t="str">
        <f>IF(O144="Error","Error",IF(O144="","",IF(O144&lt;=Apoyo!$K$2,"Oportuno","Inoportuno")))</f>
        <v/>
      </c>
      <c r="S144" s="29" t="str">
        <f t="shared" si="9"/>
        <v/>
      </c>
      <c r="T144" s="23" t="str">
        <f>IF(Q144="Error","Error",IF(Q144="","",IF(Q144&lt;=Apoyo!$K$3,"Oportuno","Inoportuno")))</f>
        <v/>
      </c>
    </row>
    <row r="145" spans="1:20" ht="25.5" customHeight="1" x14ac:dyDescent="0.2">
      <c r="A145" s="12"/>
      <c r="B145" s="14"/>
      <c r="C145" s="5"/>
      <c r="D145" s="15"/>
      <c r="E145" s="15"/>
      <c r="F145" s="15"/>
      <c r="G145" s="14"/>
      <c r="H145" s="15"/>
      <c r="I145" s="17"/>
      <c r="J145" s="15"/>
      <c r="K145" s="16"/>
      <c r="L145" s="17"/>
      <c r="M145" s="18"/>
      <c r="N145" s="21"/>
      <c r="O145" s="27" t="str">
        <f t="shared" si="12"/>
        <v/>
      </c>
      <c r="P145" s="28" t="str">
        <f t="shared" si="10"/>
        <v/>
      </c>
      <c r="Q145" s="22" t="str">
        <f t="shared" si="11"/>
        <v/>
      </c>
      <c r="R145" s="24" t="str">
        <f>IF(O145="Error","Error",IF(O145="","",IF(O145&lt;=Apoyo!$K$2,"Oportuno","Inoportuno")))</f>
        <v/>
      </c>
      <c r="S145" s="29" t="str">
        <f t="shared" si="9"/>
        <v/>
      </c>
      <c r="T145" s="23" t="str">
        <f>IF(Q145="Error","Error",IF(Q145="","",IF(Q145&lt;=Apoyo!$K$3,"Oportuno","Inoportuno")))</f>
        <v/>
      </c>
    </row>
    <row r="146" spans="1:20" ht="25.5" customHeight="1" x14ac:dyDescent="0.2">
      <c r="A146" s="12"/>
      <c r="B146" s="14"/>
      <c r="C146" s="5"/>
      <c r="D146" s="15"/>
      <c r="E146" s="15"/>
      <c r="F146" s="15"/>
      <c r="G146" s="14"/>
      <c r="H146" s="15"/>
      <c r="I146" s="17"/>
      <c r="J146" s="15"/>
      <c r="K146" s="16"/>
      <c r="L146" s="17"/>
      <c r="M146" s="18"/>
      <c r="N146" s="21"/>
      <c r="O146" s="27" t="str">
        <f t="shared" si="12"/>
        <v/>
      </c>
      <c r="P146" s="28" t="str">
        <f t="shared" si="10"/>
        <v/>
      </c>
      <c r="Q146" s="22" t="str">
        <f t="shared" si="11"/>
        <v/>
      </c>
      <c r="R146" s="24" t="str">
        <f>IF(O146="Error","Error",IF(O146="","",IF(O146&lt;=Apoyo!$K$2,"Oportuno","Inoportuno")))</f>
        <v/>
      </c>
      <c r="S146" s="29" t="str">
        <f t="shared" si="9"/>
        <v/>
      </c>
      <c r="T146" s="23" t="str">
        <f>IF(Q146="Error","Error",IF(Q146="","",IF(Q146&lt;=Apoyo!$K$3,"Oportuno","Inoportuno")))</f>
        <v/>
      </c>
    </row>
    <row r="147" spans="1:20" ht="25.5" customHeight="1" x14ac:dyDescent="0.2">
      <c r="A147" s="12"/>
      <c r="B147" s="14"/>
      <c r="C147" s="5"/>
      <c r="D147" s="15"/>
      <c r="E147" s="15"/>
      <c r="F147" s="15"/>
      <c r="G147" s="14"/>
      <c r="H147" s="15"/>
      <c r="I147" s="17"/>
      <c r="J147" s="15"/>
      <c r="K147" s="16"/>
      <c r="L147" s="17"/>
      <c r="M147" s="18"/>
      <c r="N147" s="21"/>
      <c r="O147" s="27" t="str">
        <f t="shared" si="12"/>
        <v/>
      </c>
      <c r="P147" s="28" t="str">
        <f t="shared" si="10"/>
        <v/>
      </c>
      <c r="Q147" s="22" t="str">
        <f t="shared" si="11"/>
        <v/>
      </c>
      <c r="R147" s="24" t="str">
        <f>IF(O147="Error","Error",IF(O147="","",IF(O147&lt;=Apoyo!$K$2,"Oportuno","Inoportuno")))</f>
        <v/>
      </c>
      <c r="S147" s="29" t="str">
        <f t="shared" ref="S147:S210" si="13">IF(P147="Error","Error",IF(AND(R147="Inoportuno",T147="Inoportuno",P147&gt;2),"Inop. vencido",IF(AND(R147="Oportuno",T147="Oportuno"),"Oportuno",IF(AND(R147="Oportuno",T147="Inoportuno"),"Inoportuno",IF(AND(R147="Inoportuno",T147="Oportuno"),"Oportuno",IF(AND(R147="Inoportuno",O147&gt;3),"N.A.",IF(AND(R147="Inoportuno",T147="Inoportuno"),"Inoportuno","")))))))</f>
        <v/>
      </c>
      <c r="T147" s="23" t="str">
        <f>IF(Q147="Error","Error",IF(Q147="","",IF(Q147&lt;=Apoyo!$K$3,"Oportuno","Inoportuno")))</f>
        <v/>
      </c>
    </row>
    <row r="148" spans="1:20" ht="25.5" customHeight="1" x14ac:dyDescent="0.2">
      <c r="A148" s="12"/>
      <c r="B148" s="14"/>
      <c r="C148" s="5"/>
      <c r="D148" s="15"/>
      <c r="E148" s="15"/>
      <c r="F148" s="15"/>
      <c r="G148" s="14"/>
      <c r="H148" s="15"/>
      <c r="I148" s="17"/>
      <c r="J148" s="15"/>
      <c r="K148" s="16"/>
      <c r="L148" s="17"/>
      <c r="M148" s="18"/>
      <c r="N148" s="21"/>
      <c r="O148" s="27" t="str">
        <f t="shared" si="12"/>
        <v/>
      </c>
      <c r="P148" s="28" t="str">
        <f t="shared" ref="P148:P211" si="14">IF(OR(K148="",M148=""),"",NETWORKDAYS.INTL(K148,M148,1,dias.festivos)-1)</f>
        <v/>
      </c>
      <c r="Q148" s="22" t="str">
        <f t="shared" ref="Q148:Q211" si="15">IF(OR(I148="",M148=""),"",NETWORKDAYS.INTL(I148,M148,1,dias.festivos)-1)</f>
        <v/>
      </c>
      <c r="R148" s="24" t="str">
        <f>IF(O148="Error","Error",IF(O148="","",IF(O148&lt;=Apoyo!$K$2,"Oportuno","Inoportuno")))</f>
        <v/>
      </c>
      <c r="S148" s="29" t="str">
        <f t="shared" si="13"/>
        <v/>
      </c>
      <c r="T148" s="23" t="str">
        <f>IF(Q148="Error","Error",IF(Q148="","",IF(Q148&lt;=Apoyo!$K$3,"Oportuno","Inoportuno")))</f>
        <v/>
      </c>
    </row>
    <row r="149" spans="1:20" ht="25.5" customHeight="1" x14ac:dyDescent="0.2">
      <c r="A149" s="12"/>
      <c r="B149" s="14"/>
      <c r="C149" s="5"/>
      <c r="D149" s="15"/>
      <c r="E149" s="15"/>
      <c r="F149" s="15"/>
      <c r="G149" s="14"/>
      <c r="H149" s="15"/>
      <c r="I149" s="17"/>
      <c r="J149" s="15"/>
      <c r="K149" s="16"/>
      <c r="L149" s="17"/>
      <c r="M149" s="18"/>
      <c r="N149" s="21"/>
      <c r="O149" s="27" t="str">
        <f t="shared" si="12"/>
        <v/>
      </c>
      <c r="P149" s="28" t="str">
        <f t="shared" si="14"/>
        <v/>
      </c>
      <c r="Q149" s="22" t="str">
        <f t="shared" si="15"/>
        <v/>
      </c>
      <c r="R149" s="24" t="str">
        <f>IF(O149="Error","Error",IF(O149="","",IF(O149&lt;=Apoyo!$K$2,"Oportuno","Inoportuno")))</f>
        <v/>
      </c>
      <c r="S149" s="29" t="str">
        <f t="shared" si="13"/>
        <v/>
      </c>
      <c r="T149" s="23" t="str">
        <f>IF(Q149="Error","Error",IF(Q149="","",IF(Q149&lt;=Apoyo!$K$3,"Oportuno","Inoportuno")))</f>
        <v/>
      </c>
    </row>
    <row r="150" spans="1:20" ht="25.5" customHeight="1" x14ac:dyDescent="0.2">
      <c r="A150" s="12"/>
      <c r="B150" s="14"/>
      <c r="C150" s="5"/>
      <c r="D150" s="15"/>
      <c r="E150" s="15"/>
      <c r="F150" s="15"/>
      <c r="G150" s="14"/>
      <c r="H150" s="15"/>
      <c r="I150" s="17"/>
      <c r="J150" s="15"/>
      <c r="K150" s="16"/>
      <c r="L150" s="17"/>
      <c r="M150" s="18"/>
      <c r="N150" s="21"/>
      <c r="O150" s="27" t="str">
        <f t="shared" si="12"/>
        <v/>
      </c>
      <c r="P150" s="28" t="str">
        <f t="shared" si="14"/>
        <v/>
      </c>
      <c r="Q150" s="22" t="str">
        <f t="shared" si="15"/>
        <v/>
      </c>
      <c r="R150" s="24" t="str">
        <f>IF(O150="Error","Error",IF(O150="","",IF(O150&lt;=Apoyo!$K$2,"Oportuno","Inoportuno")))</f>
        <v/>
      </c>
      <c r="S150" s="29" t="str">
        <f t="shared" si="13"/>
        <v/>
      </c>
      <c r="T150" s="23" t="str">
        <f>IF(Q150="Error","Error",IF(Q150="","",IF(Q150&lt;=Apoyo!$K$3,"Oportuno","Inoportuno")))</f>
        <v/>
      </c>
    </row>
    <row r="151" spans="1:20" ht="25.5" customHeight="1" x14ac:dyDescent="0.2">
      <c r="A151" s="12"/>
      <c r="B151" s="14"/>
      <c r="C151" s="5"/>
      <c r="D151" s="15"/>
      <c r="E151" s="15"/>
      <c r="F151" s="15"/>
      <c r="G151" s="14"/>
      <c r="H151" s="15"/>
      <c r="I151" s="17"/>
      <c r="J151" s="15"/>
      <c r="K151" s="16"/>
      <c r="L151" s="17"/>
      <c r="M151" s="18"/>
      <c r="N151" s="21"/>
      <c r="O151" s="27" t="str">
        <f t="shared" si="12"/>
        <v/>
      </c>
      <c r="P151" s="28" t="str">
        <f t="shared" si="14"/>
        <v/>
      </c>
      <c r="Q151" s="22" t="str">
        <f t="shared" si="15"/>
        <v/>
      </c>
      <c r="R151" s="24" t="str">
        <f>IF(O151="Error","Error",IF(O151="","",IF(O151&lt;=Apoyo!$K$2,"Oportuno","Inoportuno")))</f>
        <v/>
      </c>
      <c r="S151" s="29" t="str">
        <f t="shared" si="13"/>
        <v/>
      </c>
      <c r="T151" s="23" t="str">
        <f>IF(Q151="Error","Error",IF(Q151="","",IF(Q151&lt;=Apoyo!$K$3,"Oportuno","Inoportuno")))</f>
        <v/>
      </c>
    </row>
    <row r="152" spans="1:20" ht="25.5" customHeight="1" x14ac:dyDescent="0.2">
      <c r="A152" s="12"/>
      <c r="B152" s="14"/>
      <c r="C152" s="5"/>
      <c r="D152" s="15"/>
      <c r="E152" s="15"/>
      <c r="F152" s="15"/>
      <c r="G152" s="14"/>
      <c r="H152" s="15"/>
      <c r="I152" s="17"/>
      <c r="J152" s="15"/>
      <c r="K152" s="16"/>
      <c r="L152" s="17"/>
      <c r="M152" s="18"/>
      <c r="N152" s="21"/>
      <c r="O152" s="27" t="str">
        <f t="shared" si="12"/>
        <v/>
      </c>
      <c r="P152" s="28" t="str">
        <f t="shared" si="14"/>
        <v/>
      </c>
      <c r="Q152" s="22" t="str">
        <f t="shared" si="15"/>
        <v/>
      </c>
      <c r="R152" s="24" t="str">
        <f>IF(O152="Error","Error",IF(O152="","",IF(O152&lt;=Apoyo!$K$2,"Oportuno","Inoportuno")))</f>
        <v/>
      </c>
      <c r="S152" s="29" t="str">
        <f t="shared" si="13"/>
        <v/>
      </c>
      <c r="T152" s="23" t="str">
        <f>IF(Q152="Error","Error",IF(Q152="","",IF(Q152&lt;=Apoyo!$K$3,"Oportuno","Inoportuno")))</f>
        <v/>
      </c>
    </row>
    <row r="153" spans="1:20" ht="25.5" customHeight="1" x14ac:dyDescent="0.2">
      <c r="A153" s="12"/>
      <c r="B153" s="14"/>
      <c r="C153" s="5"/>
      <c r="D153" s="15"/>
      <c r="E153" s="15"/>
      <c r="F153" s="15"/>
      <c r="G153" s="14"/>
      <c r="H153" s="15"/>
      <c r="I153" s="17"/>
      <c r="J153" s="15"/>
      <c r="K153" s="16"/>
      <c r="L153" s="17"/>
      <c r="M153" s="18"/>
      <c r="N153" s="21"/>
      <c r="O153" s="27" t="str">
        <f t="shared" si="12"/>
        <v/>
      </c>
      <c r="P153" s="28" t="str">
        <f t="shared" si="14"/>
        <v/>
      </c>
      <c r="Q153" s="22" t="str">
        <f t="shared" si="15"/>
        <v/>
      </c>
      <c r="R153" s="24" t="str">
        <f>IF(O153="Error","Error",IF(O153="","",IF(O153&lt;=Apoyo!$K$2,"Oportuno","Inoportuno")))</f>
        <v/>
      </c>
      <c r="S153" s="29" t="str">
        <f t="shared" si="13"/>
        <v/>
      </c>
      <c r="T153" s="23" t="str">
        <f>IF(Q153="Error","Error",IF(Q153="","",IF(Q153&lt;=Apoyo!$K$3,"Oportuno","Inoportuno")))</f>
        <v/>
      </c>
    </row>
    <row r="154" spans="1:20" ht="25.5" customHeight="1" x14ac:dyDescent="0.2">
      <c r="A154" s="12"/>
      <c r="B154" s="14"/>
      <c r="C154" s="5"/>
      <c r="D154" s="15"/>
      <c r="E154" s="15"/>
      <c r="F154" s="15"/>
      <c r="G154" s="14"/>
      <c r="H154" s="15"/>
      <c r="I154" s="17"/>
      <c r="J154" s="15"/>
      <c r="K154" s="16"/>
      <c r="L154" s="17"/>
      <c r="M154" s="18"/>
      <c r="N154" s="21"/>
      <c r="O154" s="27" t="str">
        <f t="shared" si="12"/>
        <v/>
      </c>
      <c r="P154" s="28" t="str">
        <f t="shared" si="14"/>
        <v/>
      </c>
      <c r="Q154" s="22" t="str">
        <f t="shared" si="15"/>
        <v/>
      </c>
      <c r="R154" s="24" t="str">
        <f>IF(O154="Error","Error",IF(O154="","",IF(O154&lt;=Apoyo!$K$2,"Oportuno","Inoportuno")))</f>
        <v/>
      </c>
      <c r="S154" s="29" t="str">
        <f t="shared" si="13"/>
        <v/>
      </c>
      <c r="T154" s="23" t="str">
        <f>IF(Q154="Error","Error",IF(Q154="","",IF(Q154&lt;=Apoyo!$K$3,"Oportuno","Inoportuno")))</f>
        <v/>
      </c>
    </row>
    <row r="155" spans="1:20" ht="25.5" customHeight="1" x14ac:dyDescent="0.2">
      <c r="A155" s="12"/>
      <c r="B155" s="14"/>
      <c r="C155" s="5"/>
      <c r="D155" s="15"/>
      <c r="E155" s="15"/>
      <c r="F155" s="15"/>
      <c r="G155" s="14"/>
      <c r="H155" s="15"/>
      <c r="I155" s="17"/>
      <c r="J155" s="15"/>
      <c r="K155" s="16"/>
      <c r="L155" s="17"/>
      <c r="M155" s="18"/>
      <c r="N155" s="21"/>
      <c r="O155" s="27" t="str">
        <f t="shared" si="12"/>
        <v/>
      </c>
      <c r="P155" s="28" t="str">
        <f t="shared" si="14"/>
        <v/>
      </c>
      <c r="Q155" s="22" t="str">
        <f t="shared" si="15"/>
        <v/>
      </c>
      <c r="R155" s="24" t="str">
        <f>IF(O155="Error","Error",IF(O155="","",IF(O155&lt;=Apoyo!$K$2,"Oportuno","Inoportuno")))</f>
        <v/>
      </c>
      <c r="S155" s="29" t="str">
        <f t="shared" si="13"/>
        <v/>
      </c>
      <c r="T155" s="23" t="str">
        <f>IF(Q155="Error","Error",IF(Q155="","",IF(Q155&lt;=Apoyo!$K$3,"Oportuno","Inoportuno")))</f>
        <v/>
      </c>
    </row>
    <row r="156" spans="1:20" ht="25.5" customHeight="1" x14ac:dyDescent="0.2">
      <c r="A156" s="12"/>
      <c r="B156" s="14"/>
      <c r="C156" s="5"/>
      <c r="D156" s="15"/>
      <c r="E156" s="15"/>
      <c r="F156" s="15"/>
      <c r="G156" s="14"/>
      <c r="H156" s="15"/>
      <c r="I156" s="17"/>
      <c r="J156" s="15"/>
      <c r="K156" s="16"/>
      <c r="L156" s="17"/>
      <c r="M156" s="18"/>
      <c r="N156" s="21"/>
      <c r="O156" s="27" t="str">
        <f t="shared" si="12"/>
        <v/>
      </c>
      <c r="P156" s="28" t="str">
        <f t="shared" si="14"/>
        <v/>
      </c>
      <c r="Q156" s="22" t="str">
        <f t="shared" si="15"/>
        <v/>
      </c>
      <c r="R156" s="24" t="str">
        <f>IF(O156="Error","Error",IF(O156="","",IF(O156&lt;=Apoyo!$K$2,"Oportuno","Inoportuno")))</f>
        <v/>
      </c>
      <c r="S156" s="29" t="str">
        <f t="shared" si="13"/>
        <v/>
      </c>
      <c r="T156" s="23" t="str">
        <f>IF(Q156="Error","Error",IF(Q156="","",IF(Q156&lt;=Apoyo!$K$3,"Oportuno","Inoportuno")))</f>
        <v/>
      </c>
    </row>
    <row r="157" spans="1:20" ht="25.5" customHeight="1" x14ac:dyDescent="0.2">
      <c r="A157" s="12"/>
      <c r="B157" s="14"/>
      <c r="C157" s="5"/>
      <c r="D157" s="15"/>
      <c r="E157" s="15"/>
      <c r="F157" s="15"/>
      <c r="G157" s="14"/>
      <c r="H157" s="15"/>
      <c r="I157" s="17"/>
      <c r="J157" s="15"/>
      <c r="K157" s="16"/>
      <c r="L157" s="17"/>
      <c r="M157" s="18"/>
      <c r="N157" s="21"/>
      <c r="O157" s="27" t="str">
        <f t="shared" si="12"/>
        <v/>
      </c>
      <c r="P157" s="28" t="str">
        <f t="shared" si="14"/>
        <v/>
      </c>
      <c r="Q157" s="22" t="str">
        <f t="shared" si="15"/>
        <v/>
      </c>
      <c r="R157" s="24" t="str">
        <f>IF(O157="Error","Error",IF(O157="","",IF(O157&lt;=Apoyo!$K$2,"Oportuno","Inoportuno")))</f>
        <v/>
      </c>
      <c r="S157" s="29" t="str">
        <f t="shared" si="13"/>
        <v/>
      </c>
      <c r="T157" s="23" t="str">
        <f>IF(Q157="Error","Error",IF(Q157="","",IF(Q157&lt;=Apoyo!$K$3,"Oportuno","Inoportuno")))</f>
        <v/>
      </c>
    </row>
    <row r="158" spans="1:20" ht="25.5" customHeight="1" x14ac:dyDescent="0.2">
      <c r="A158" s="12"/>
      <c r="B158" s="14"/>
      <c r="C158" s="5"/>
      <c r="D158" s="15"/>
      <c r="E158" s="15"/>
      <c r="F158" s="15"/>
      <c r="G158" s="14"/>
      <c r="H158" s="15"/>
      <c r="I158" s="17"/>
      <c r="J158" s="15"/>
      <c r="K158" s="16"/>
      <c r="L158" s="17"/>
      <c r="M158" s="18"/>
      <c r="N158" s="21"/>
      <c r="O158" s="27" t="str">
        <f t="shared" si="12"/>
        <v/>
      </c>
      <c r="P158" s="28" t="str">
        <f t="shared" si="14"/>
        <v/>
      </c>
      <c r="Q158" s="22" t="str">
        <f t="shared" si="15"/>
        <v/>
      </c>
      <c r="R158" s="24" t="str">
        <f>IF(O158="Error","Error",IF(O158="","",IF(O158&lt;=Apoyo!$K$2,"Oportuno","Inoportuno")))</f>
        <v/>
      </c>
      <c r="S158" s="29" t="str">
        <f t="shared" si="13"/>
        <v/>
      </c>
      <c r="T158" s="23" t="str">
        <f>IF(Q158="Error","Error",IF(Q158="","",IF(Q158&lt;=Apoyo!$K$3,"Oportuno","Inoportuno")))</f>
        <v/>
      </c>
    </row>
    <row r="159" spans="1:20" ht="25.5" customHeight="1" x14ac:dyDescent="0.2">
      <c r="A159" s="12"/>
      <c r="B159" s="14"/>
      <c r="C159" s="5"/>
      <c r="D159" s="15"/>
      <c r="E159" s="15"/>
      <c r="F159" s="15"/>
      <c r="G159" s="14"/>
      <c r="H159" s="15"/>
      <c r="I159" s="17"/>
      <c r="J159" s="15"/>
      <c r="K159" s="16"/>
      <c r="L159" s="17"/>
      <c r="M159" s="18"/>
      <c r="N159" s="21"/>
      <c r="O159" s="27" t="str">
        <f t="shared" si="12"/>
        <v/>
      </c>
      <c r="P159" s="28" t="str">
        <f t="shared" si="14"/>
        <v/>
      </c>
      <c r="Q159" s="22" t="str">
        <f t="shared" si="15"/>
        <v/>
      </c>
      <c r="R159" s="24" t="str">
        <f>IF(O159="Error","Error",IF(O159="","",IF(O159&lt;=Apoyo!$K$2,"Oportuno","Inoportuno")))</f>
        <v/>
      </c>
      <c r="S159" s="29" t="str">
        <f t="shared" si="13"/>
        <v/>
      </c>
      <c r="T159" s="23" t="str">
        <f>IF(Q159="Error","Error",IF(Q159="","",IF(Q159&lt;=Apoyo!$K$3,"Oportuno","Inoportuno")))</f>
        <v/>
      </c>
    </row>
    <row r="160" spans="1:20" ht="25.5" customHeight="1" x14ac:dyDescent="0.2">
      <c r="A160" s="12"/>
      <c r="B160" s="14"/>
      <c r="C160" s="5"/>
      <c r="D160" s="15"/>
      <c r="E160" s="15"/>
      <c r="F160" s="15"/>
      <c r="G160" s="14"/>
      <c r="H160" s="15"/>
      <c r="I160" s="17"/>
      <c r="J160" s="15"/>
      <c r="K160" s="16"/>
      <c r="L160" s="17"/>
      <c r="M160" s="18"/>
      <c r="N160" s="21"/>
      <c r="O160" s="27" t="str">
        <f t="shared" si="12"/>
        <v/>
      </c>
      <c r="P160" s="28" t="str">
        <f t="shared" si="14"/>
        <v/>
      </c>
      <c r="Q160" s="22" t="str">
        <f t="shared" si="15"/>
        <v/>
      </c>
      <c r="R160" s="24" t="str">
        <f>IF(O160="Error","Error",IF(O160="","",IF(O160&lt;=Apoyo!$K$2,"Oportuno","Inoportuno")))</f>
        <v/>
      </c>
      <c r="S160" s="29" t="str">
        <f t="shared" si="13"/>
        <v/>
      </c>
      <c r="T160" s="23" t="str">
        <f>IF(Q160="Error","Error",IF(Q160="","",IF(Q160&lt;=Apoyo!$K$3,"Oportuno","Inoportuno")))</f>
        <v/>
      </c>
    </row>
    <row r="161" spans="1:20" ht="25.5" customHeight="1" x14ac:dyDescent="0.2">
      <c r="A161" s="12"/>
      <c r="B161" s="14"/>
      <c r="C161" s="5"/>
      <c r="D161" s="15"/>
      <c r="E161" s="15"/>
      <c r="F161" s="15"/>
      <c r="G161" s="14"/>
      <c r="H161" s="15"/>
      <c r="I161" s="17"/>
      <c r="J161" s="15"/>
      <c r="K161" s="16"/>
      <c r="L161" s="17"/>
      <c r="M161" s="18"/>
      <c r="N161" s="21"/>
      <c r="O161" s="27" t="str">
        <f t="shared" si="12"/>
        <v/>
      </c>
      <c r="P161" s="28" t="str">
        <f t="shared" si="14"/>
        <v/>
      </c>
      <c r="Q161" s="22" t="str">
        <f t="shared" si="15"/>
        <v/>
      </c>
      <c r="R161" s="24" t="str">
        <f>IF(O161="Error","Error",IF(O161="","",IF(O161&lt;=Apoyo!$K$2,"Oportuno","Inoportuno")))</f>
        <v/>
      </c>
      <c r="S161" s="29" t="str">
        <f t="shared" si="13"/>
        <v/>
      </c>
      <c r="T161" s="23" t="str">
        <f>IF(Q161="Error","Error",IF(Q161="","",IF(Q161&lt;=Apoyo!$K$3,"Oportuno","Inoportuno")))</f>
        <v/>
      </c>
    </row>
    <row r="162" spans="1:20" ht="25.5" customHeight="1" x14ac:dyDescent="0.2">
      <c r="A162" s="12"/>
      <c r="B162" s="14"/>
      <c r="C162" s="5"/>
      <c r="D162" s="15"/>
      <c r="E162" s="15"/>
      <c r="F162" s="15"/>
      <c r="G162" s="14"/>
      <c r="H162" s="15"/>
      <c r="I162" s="17"/>
      <c r="J162" s="15"/>
      <c r="K162" s="16"/>
      <c r="L162" s="17"/>
      <c r="M162" s="18"/>
      <c r="N162" s="21"/>
      <c r="O162" s="27" t="str">
        <f t="shared" si="12"/>
        <v/>
      </c>
      <c r="P162" s="28" t="str">
        <f t="shared" si="14"/>
        <v/>
      </c>
      <c r="Q162" s="22" t="str">
        <f t="shared" si="15"/>
        <v/>
      </c>
      <c r="R162" s="24" t="str">
        <f>IF(O162="Error","Error",IF(O162="","",IF(O162&lt;=Apoyo!$K$2,"Oportuno","Inoportuno")))</f>
        <v/>
      </c>
      <c r="S162" s="29" t="str">
        <f t="shared" si="13"/>
        <v/>
      </c>
      <c r="T162" s="23" t="str">
        <f>IF(Q162="Error","Error",IF(Q162="","",IF(Q162&lt;=Apoyo!$K$3,"Oportuno","Inoportuno")))</f>
        <v/>
      </c>
    </row>
    <row r="163" spans="1:20" ht="25.5" customHeight="1" x14ac:dyDescent="0.2">
      <c r="A163" s="12"/>
      <c r="B163" s="14"/>
      <c r="C163" s="5"/>
      <c r="D163" s="15"/>
      <c r="E163" s="15"/>
      <c r="F163" s="15"/>
      <c r="G163" s="14"/>
      <c r="H163" s="15"/>
      <c r="I163" s="17"/>
      <c r="J163" s="15"/>
      <c r="K163" s="16"/>
      <c r="L163" s="17"/>
      <c r="M163" s="18"/>
      <c r="N163" s="21"/>
      <c r="O163" s="27" t="str">
        <f t="shared" si="12"/>
        <v/>
      </c>
      <c r="P163" s="28" t="str">
        <f t="shared" si="14"/>
        <v/>
      </c>
      <c r="Q163" s="22" t="str">
        <f t="shared" si="15"/>
        <v/>
      </c>
      <c r="R163" s="24" t="str">
        <f>IF(O163="Error","Error",IF(O163="","",IF(O163&lt;=Apoyo!$K$2,"Oportuno","Inoportuno")))</f>
        <v/>
      </c>
      <c r="S163" s="29" t="str">
        <f t="shared" si="13"/>
        <v/>
      </c>
      <c r="T163" s="23" t="str">
        <f>IF(Q163="Error","Error",IF(Q163="","",IF(Q163&lt;=Apoyo!$K$3,"Oportuno","Inoportuno")))</f>
        <v/>
      </c>
    </row>
    <row r="164" spans="1:20" ht="25.5" customHeight="1" x14ac:dyDescent="0.2">
      <c r="A164" s="12"/>
      <c r="B164" s="14"/>
      <c r="C164" s="5"/>
      <c r="D164" s="15"/>
      <c r="E164" s="15"/>
      <c r="F164" s="15"/>
      <c r="G164" s="14"/>
      <c r="H164" s="15"/>
      <c r="I164" s="17"/>
      <c r="J164" s="15"/>
      <c r="K164" s="16"/>
      <c r="L164" s="17"/>
      <c r="M164" s="18"/>
      <c r="N164" s="21"/>
      <c r="O164" s="27" t="str">
        <f t="shared" si="12"/>
        <v/>
      </c>
      <c r="P164" s="28" t="str">
        <f t="shared" si="14"/>
        <v/>
      </c>
      <c r="Q164" s="22" t="str">
        <f t="shared" si="15"/>
        <v/>
      </c>
      <c r="R164" s="24" t="str">
        <f>IF(O164="Error","Error",IF(O164="","",IF(O164&lt;=Apoyo!$K$2,"Oportuno","Inoportuno")))</f>
        <v/>
      </c>
      <c r="S164" s="29" t="str">
        <f t="shared" si="13"/>
        <v/>
      </c>
      <c r="T164" s="23" t="str">
        <f>IF(Q164="Error","Error",IF(Q164="","",IF(Q164&lt;=Apoyo!$K$3,"Oportuno","Inoportuno")))</f>
        <v/>
      </c>
    </row>
    <row r="165" spans="1:20" ht="25.5" customHeight="1" x14ac:dyDescent="0.2">
      <c r="A165" s="12"/>
      <c r="B165" s="14"/>
      <c r="C165" s="5"/>
      <c r="D165" s="15"/>
      <c r="E165" s="15"/>
      <c r="F165" s="15"/>
      <c r="G165" s="14"/>
      <c r="H165" s="15"/>
      <c r="I165" s="17"/>
      <c r="J165" s="15"/>
      <c r="K165" s="16"/>
      <c r="L165" s="17"/>
      <c r="M165" s="18"/>
      <c r="N165" s="21"/>
      <c r="O165" s="27" t="str">
        <f t="shared" si="12"/>
        <v/>
      </c>
      <c r="P165" s="28" t="str">
        <f t="shared" si="14"/>
        <v/>
      </c>
      <c r="Q165" s="22" t="str">
        <f t="shared" si="15"/>
        <v/>
      </c>
      <c r="R165" s="24" t="str">
        <f>IF(O165="Error","Error",IF(O165="","",IF(O165&lt;=Apoyo!$K$2,"Oportuno","Inoportuno")))</f>
        <v/>
      </c>
      <c r="S165" s="29" t="str">
        <f t="shared" si="13"/>
        <v/>
      </c>
      <c r="T165" s="23" t="str">
        <f>IF(Q165="Error","Error",IF(Q165="","",IF(Q165&lt;=Apoyo!$K$3,"Oportuno","Inoportuno")))</f>
        <v/>
      </c>
    </row>
    <row r="166" spans="1:20" ht="25.5" customHeight="1" x14ac:dyDescent="0.2">
      <c r="A166" s="12"/>
      <c r="B166" s="14"/>
      <c r="C166" s="5"/>
      <c r="D166" s="15"/>
      <c r="E166" s="15"/>
      <c r="F166" s="15"/>
      <c r="G166" s="14"/>
      <c r="H166" s="15"/>
      <c r="I166" s="17"/>
      <c r="J166" s="15"/>
      <c r="K166" s="16"/>
      <c r="L166" s="17"/>
      <c r="M166" s="18"/>
      <c r="N166" s="21"/>
      <c r="O166" s="27" t="str">
        <f t="shared" si="12"/>
        <v/>
      </c>
      <c r="P166" s="28" t="str">
        <f t="shared" si="14"/>
        <v/>
      </c>
      <c r="Q166" s="22" t="str">
        <f t="shared" si="15"/>
        <v/>
      </c>
      <c r="R166" s="24" t="str">
        <f>IF(O166="Error","Error",IF(O166="","",IF(O166&lt;=Apoyo!$K$2,"Oportuno","Inoportuno")))</f>
        <v/>
      </c>
      <c r="S166" s="29" t="str">
        <f t="shared" si="13"/>
        <v/>
      </c>
      <c r="T166" s="23" t="str">
        <f>IF(Q166="Error","Error",IF(Q166="","",IF(Q166&lt;=Apoyo!$K$3,"Oportuno","Inoportuno")))</f>
        <v/>
      </c>
    </row>
    <row r="167" spans="1:20" ht="25.5" customHeight="1" x14ac:dyDescent="0.2">
      <c r="A167" s="12"/>
      <c r="B167" s="14"/>
      <c r="C167" s="5"/>
      <c r="D167" s="15"/>
      <c r="E167" s="15"/>
      <c r="F167" s="15"/>
      <c r="G167" s="14"/>
      <c r="H167" s="15"/>
      <c r="I167" s="17"/>
      <c r="J167" s="15"/>
      <c r="K167" s="16"/>
      <c r="L167" s="17"/>
      <c r="M167" s="18"/>
      <c r="N167" s="21"/>
      <c r="O167" s="27" t="str">
        <f t="shared" si="12"/>
        <v/>
      </c>
      <c r="P167" s="28" t="str">
        <f t="shared" si="14"/>
        <v/>
      </c>
      <c r="Q167" s="22" t="str">
        <f t="shared" si="15"/>
        <v/>
      </c>
      <c r="R167" s="24" t="str">
        <f>IF(O167="Error","Error",IF(O167="","",IF(O167&lt;=Apoyo!$K$2,"Oportuno","Inoportuno")))</f>
        <v/>
      </c>
      <c r="S167" s="29" t="str">
        <f t="shared" si="13"/>
        <v/>
      </c>
      <c r="T167" s="23" t="str">
        <f>IF(Q167="Error","Error",IF(Q167="","",IF(Q167&lt;=Apoyo!$K$3,"Oportuno","Inoportuno")))</f>
        <v/>
      </c>
    </row>
    <row r="168" spans="1:20" ht="25.5" customHeight="1" x14ac:dyDescent="0.2">
      <c r="A168" s="12"/>
      <c r="B168" s="14"/>
      <c r="C168" s="5"/>
      <c r="D168" s="15"/>
      <c r="E168" s="15"/>
      <c r="F168" s="15"/>
      <c r="G168" s="14"/>
      <c r="H168" s="15"/>
      <c r="I168" s="17"/>
      <c r="J168" s="15"/>
      <c r="K168" s="16"/>
      <c r="L168" s="17"/>
      <c r="M168" s="18"/>
      <c r="N168" s="21"/>
      <c r="O168" s="27" t="str">
        <f t="shared" si="12"/>
        <v/>
      </c>
      <c r="P168" s="28" t="str">
        <f t="shared" si="14"/>
        <v/>
      </c>
      <c r="Q168" s="22" t="str">
        <f t="shared" si="15"/>
        <v/>
      </c>
      <c r="R168" s="24" t="str">
        <f>IF(O168="Error","Error",IF(O168="","",IF(O168&lt;=Apoyo!$K$2,"Oportuno","Inoportuno")))</f>
        <v/>
      </c>
      <c r="S168" s="29" t="str">
        <f t="shared" si="13"/>
        <v/>
      </c>
      <c r="T168" s="23" t="str">
        <f>IF(Q168="Error","Error",IF(Q168="","",IF(Q168&lt;=Apoyo!$K$3,"Oportuno","Inoportuno")))</f>
        <v/>
      </c>
    </row>
    <row r="169" spans="1:20" ht="25.5" customHeight="1" x14ac:dyDescent="0.2">
      <c r="A169" s="12"/>
      <c r="B169" s="14"/>
      <c r="C169" s="5"/>
      <c r="D169" s="15"/>
      <c r="E169" s="15"/>
      <c r="F169" s="15"/>
      <c r="G169" s="14"/>
      <c r="H169" s="15"/>
      <c r="I169" s="17"/>
      <c r="J169" s="15"/>
      <c r="K169" s="16"/>
      <c r="L169" s="17"/>
      <c r="M169" s="18"/>
      <c r="N169" s="21"/>
      <c r="O169" s="27" t="str">
        <f t="shared" si="12"/>
        <v/>
      </c>
      <c r="P169" s="28" t="str">
        <f t="shared" si="14"/>
        <v/>
      </c>
      <c r="Q169" s="22" t="str">
        <f t="shared" si="15"/>
        <v/>
      </c>
      <c r="R169" s="24" t="str">
        <f>IF(O169="Error","Error",IF(O169="","",IF(O169&lt;=Apoyo!$K$2,"Oportuno","Inoportuno")))</f>
        <v/>
      </c>
      <c r="S169" s="29" t="str">
        <f t="shared" si="13"/>
        <v/>
      </c>
      <c r="T169" s="23" t="str">
        <f>IF(Q169="Error","Error",IF(Q169="","",IF(Q169&lt;=Apoyo!$K$3,"Oportuno","Inoportuno")))</f>
        <v/>
      </c>
    </row>
    <row r="170" spans="1:20" ht="25.5" customHeight="1" x14ac:dyDescent="0.2">
      <c r="A170" s="12"/>
      <c r="B170" s="14"/>
      <c r="C170" s="5"/>
      <c r="D170" s="15"/>
      <c r="E170" s="15"/>
      <c r="F170" s="15"/>
      <c r="G170" s="14"/>
      <c r="H170" s="15"/>
      <c r="I170" s="17"/>
      <c r="J170" s="15"/>
      <c r="K170" s="16"/>
      <c r="L170" s="17"/>
      <c r="M170" s="18"/>
      <c r="N170" s="21"/>
      <c r="O170" s="27" t="str">
        <f t="shared" si="12"/>
        <v/>
      </c>
      <c r="P170" s="28" t="str">
        <f t="shared" si="14"/>
        <v/>
      </c>
      <c r="Q170" s="22" t="str">
        <f t="shared" si="15"/>
        <v/>
      </c>
      <c r="R170" s="24" t="str">
        <f>IF(O170="Error","Error",IF(O170="","",IF(O170&lt;=Apoyo!$K$2,"Oportuno","Inoportuno")))</f>
        <v/>
      </c>
      <c r="S170" s="29" t="str">
        <f t="shared" si="13"/>
        <v/>
      </c>
      <c r="T170" s="23" t="str">
        <f>IF(Q170="Error","Error",IF(Q170="","",IF(Q170&lt;=Apoyo!$K$3,"Oportuno","Inoportuno")))</f>
        <v/>
      </c>
    </row>
    <row r="171" spans="1:20" ht="25.5" customHeight="1" x14ac:dyDescent="0.2">
      <c r="A171" s="12"/>
      <c r="B171" s="14"/>
      <c r="C171" s="5"/>
      <c r="D171" s="15"/>
      <c r="E171" s="15"/>
      <c r="F171" s="15"/>
      <c r="G171" s="14"/>
      <c r="H171" s="15"/>
      <c r="I171" s="17"/>
      <c r="J171" s="15"/>
      <c r="K171" s="16"/>
      <c r="L171" s="17"/>
      <c r="M171" s="18"/>
      <c r="N171" s="21"/>
      <c r="O171" s="27" t="str">
        <f t="shared" si="12"/>
        <v/>
      </c>
      <c r="P171" s="28" t="str">
        <f t="shared" si="14"/>
        <v/>
      </c>
      <c r="Q171" s="22" t="str">
        <f t="shared" si="15"/>
        <v/>
      </c>
      <c r="R171" s="24" t="str">
        <f>IF(O171="Error","Error",IF(O171="","",IF(O171&lt;=Apoyo!$K$2,"Oportuno","Inoportuno")))</f>
        <v/>
      </c>
      <c r="S171" s="29" t="str">
        <f t="shared" si="13"/>
        <v/>
      </c>
      <c r="T171" s="23" t="str">
        <f>IF(Q171="Error","Error",IF(Q171="","",IF(Q171&lt;=Apoyo!$K$3,"Oportuno","Inoportuno")))</f>
        <v/>
      </c>
    </row>
    <row r="172" spans="1:20" ht="25.5" customHeight="1" x14ac:dyDescent="0.2">
      <c r="A172" s="12"/>
      <c r="B172" s="14"/>
      <c r="C172" s="5"/>
      <c r="D172" s="15"/>
      <c r="E172" s="15"/>
      <c r="F172" s="15"/>
      <c r="G172" s="14"/>
      <c r="H172" s="15"/>
      <c r="I172" s="17"/>
      <c r="J172" s="15"/>
      <c r="K172" s="16"/>
      <c r="L172" s="17"/>
      <c r="M172" s="18"/>
      <c r="N172" s="21"/>
      <c r="O172" s="27" t="str">
        <f t="shared" si="12"/>
        <v/>
      </c>
      <c r="P172" s="28" t="str">
        <f t="shared" si="14"/>
        <v/>
      </c>
      <c r="Q172" s="22" t="str">
        <f t="shared" si="15"/>
        <v/>
      </c>
      <c r="R172" s="24" t="str">
        <f>IF(O172="Error","Error",IF(O172="","",IF(O172&lt;=Apoyo!$K$2,"Oportuno","Inoportuno")))</f>
        <v/>
      </c>
      <c r="S172" s="29" t="str">
        <f t="shared" si="13"/>
        <v/>
      </c>
      <c r="T172" s="23" t="str">
        <f>IF(Q172="Error","Error",IF(Q172="","",IF(Q172&lt;=Apoyo!$K$3,"Oportuno","Inoportuno")))</f>
        <v/>
      </c>
    </row>
    <row r="173" spans="1:20" ht="25.5" customHeight="1" x14ac:dyDescent="0.2">
      <c r="A173" s="12"/>
      <c r="B173" s="14"/>
      <c r="C173" s="5"/>
      <c r="D173" s="15"/>
      <c r="E173" s="15"/>
      <c r="F173" s="15"/>
      <c r="G173" s="14"/>
      <c r="H173" s="15"/>
      <c r="I173" s="17"/>
      <c r="J173" s="15"/>
      <c r="K173" s="16"/>
      <c r="L173" s="17"/>
      <c r="M173" s="18"/>
      <c r="N173" s="21"/>
      <c r="O173" s="27" t="str">
        <f t="shared" si="12"/>
        <v/>
      </c>
      <c r="P173" s="28" t="str">
        <f t="shared" si="14"/>
        <v/>
      </c>
      <c r="Q173" s="22" t="str">
        <f t="shared" si="15"/>
        <v/>
      </c>
      <c r="R173" s="24" t="str">
        <f>IF(O173="Error","Error",IF(O173="","",IF(O173&lt;=Apoyo!$K$2,"Oportuno","Inoportuno")))</f>
        <v/>
      </c>
      <c r="S173" s="29" t="str">
        <f t="shared" si="13"/>
        <v/>
      </c>
      <c r="T173" s="23" t="str">
        <f>IF(Q173="Error","Error",IF(Q173="","",IF(Q173&lt;=Apoyo!$K$3,"Oportuno","Inoportuno")))</f>
        <v/>
      </c>
    </row>
    <row r="174" spans="1:20" ht="25.5" customHeight="1" x14ac:dyDescent="0.2">
      <c r="A174" s="12"/>
      <c r="B174" s="14"/>
      <c r="C174" s="5"/>
      <c r="D174" s="15"/>
      <c r="E174" s="15"/>
      <c r="F174" s="15"/>
      <c r="G174" s="14"/>
      <c r="H174" s="15"/>
      <c r="I174" s="17"/>
      <c r="J174" s="15"/>
      <c r="K174" s="16"/>
      <c r="L174" s="17"/>
      <c r="M174" s="18"/>
      <c r="N174" s="21"/>
      <c r="O174" s="27" t="str">
        <f t="shared" si="12"/>
        <v/>
      </c>
      <c r="P174" s="28" t="str">
        <f t="shared" si="14"/>
        <v/>
      </c>
      <c r="Q174" s="22" t="str">
        <f t="shared" si="15"/>
        <v/>
      </c>
      <c r="R174" s="24" t="str">
        <f>IF(O174="Error","Error",IF(O174="","",IF(O174&lt;=Apoyo!$K$2,"Oportuno","Inoportuno")))</f>
        <v/>
      </c>
      <c r="S174" s="29" t="str">
        <f t="shared" si="13"/>
        <v/>
      </c>
      <c r="T174" s="23" t="str">
        <f>IF(Q174="Error","Error",IF(Q174="","",IF(Q174&lt;=Apoyo!$K$3,"Oportuno","Inoportuno")))</f>
        <v/>
      </c>
    </row>
    <row r="175" spans="1:20" ht="25.5" customHeight="1" x14ac:dyDescent="0.2">
      <c r="A175" s="12"/>
      <c r="B175" s="14"/>
      <c r="C175" s="5"/>
      <c r="D175" s="15"/>
      <c r="E175" s="15"/>
      <c r="F175" s="15"/>
      <c r="G175" s="14"/>
      <c r="H175" s="15"/>
      <c r="I175" s="17"/>
      <c r="J175" s="15"/>
      <c r="K175" s="16"/>
      <c r="L175" s="17"/>
      <c r="M175" s="18"/>
      <c r="N175" s="21"/>
      <c r="O175" s="27" t="str">
        <f t="shared" si="12"/>
        <v/>
      </c>
      <c r="P175" s="28" t="str">
        <f t="shared" si="14"/>
        <v/>
      </c>
      <c r="Q175" s="22" t="str">
        <f t="shared" si="15"/>
        <v/>
      </c>
      <c r="R175" s="24" t="str">
        <f>IF(O175="Error","Error",IF(O175="","",IF(O175&lt;=Apoyo!$K$2,"Oportuno","Inoportuno")))</f>
        <v/>
      </c>
      <c r="S175" s="29" t="str">
        <f t="shared" si="13"/>
        <v/>
      </c>
      <c r="T175" s="23" t="str">
        <f>IF(Q175="Error","Error",IF(Q175="","",IF(Q175&lt;=Apoyo!$K$3,"Oportuno","Inoportuno")))</f>
        <v/>
      </c>
    </row>
    <row r="176" spans="1:20" ht="25.5" customHeight="1" x14ac:dyDescent="0.2">
      <c r="A176" s="12"/>
      <c r="B176" s="14"/>
      <c r="C176" s="5"/>
      <c r="D176" s="15"/>
      <c r="E176" s="15"/>
      <c r="F176" s="15"/>
      <c r="G176" s="14"/>
      <c r="H176" s="15"/>
      <c r="I176" s="17"/>
      <c r="J176" s="15"/>
      <c r="K176" s="16"/>
      <c r="L176" s="17"/>
      <c r="M176" s="18"/>
      <c r="N176" s="21"/>
      <c r="O176" s="27" t="str">
        <f t="shared" si="12"/>
        <v/>
      </c>
      <c r="P176" s="28" t="str">
        <f t="shared" si="14"/>
        <v/>
      </c>
      <c r="Q176" s="22" t="str">
        <f t="shared" si="15"/>
        <v/>
      </c>
      <c r="R176" s="24" t="str">
        <f>IF(O176="Error","Error",IF(O176="","",IF(O176&lt;=Apoyo!$K$2,"Oportuno","Inoportuno")))</f>
        <v/>
      </c>
      <c r="S176" s="29" t="str">
        <f t="shared" si="13"/>
        <v/>
      </c>
      <c r="T176" s="23" t="str">
        <f>IF(Q176="Error","Error",IF(Q176="","",IF(Q176&lt;=Apoyo!$K$3,"Oportuno","Inoportuno")))</f>
        <v/>
      </c>
    </row>
    <row r="177" spans="1:20" ht="25.5" customHeight="1" x14ac:dyDescent="0.2">
      <c r="A177" s="12"/>
      <c r="B177" s="14"/>
      <c r="C177" s="5"/>
      <c r="D177" s="15"/>
      <c r="E177" s="15"/>
      <c r="F177" s="15"/>
      <c r="G177" s="14"/>
      <c r="H177" s="15"/>
      <c r="I177" s="17"/>
      <c r="J177" s="15"/>
      <c r="K177" s="16"/>
      <c r="L177" s="17"/>
      <c r="M177" s="18"/>
      <c r="N177" s="21"/>
      <c r="O177" s="27" t="str">
        <f t="shared" si="12"/>
        <v/>
      </c>
      <c r="P177" s="28" t="str">
        <f t="shared" si="14"/>
        <v/>
      </c>
      <c r="Q177" s="22" t="str">
        <f t="shared" si="15"/>
        <v/>
      </c>
      <c r="R177" s="24" t="str">
        <f>IF(O177="Error","Error",IF(O177="","",IF(O177&lt;=Apoyo!$K$2,"Oportuno","Inoportuno")))</f>
        <v/>
      </c>
      <c r="S177" s="29" t="str">
        <f t="shared" si="13"/>
        <v/>
      </c>
      <c r="T177" s="23" t="str">
        <f>IF(Q177="Error","Error",IF(Q177="","",IF(Q177&lt;=Apoyo!$K$3,"Oportuno","Inoportuno")))</f>
        <v/>
      </c>
    </row>
    <row r="178" spans="1:20" ht="25.5" customHeight="1" x14ac:dyDescent="0.2">
      <c r="A178" s="12"/>
      <c r="B178" s="14"/>
      <c r="C178" s="5"/>
      <c r="D178" s="15"/>
      <c r="E178" s="15"/>
      <c r="F178" s="15"/>
      <c r="G178" s="14"/>
      <c r="H178" s="15"/>
      <c r="I178" s="17"/>
      <c r="J178" s="15"/>
      <c r="K178" s="16"/>
      <c r="L178" s="17"/>
      <c r="M178" s="18"/>
      <c r="N178" s="21"/>
      <c r="O178" s="27" t="str">
        <f t="shared" si="12"/>
        <v/>
      </c>
      <c r="P178" s="28" t="str">
        <f t="shared" si="14"/>
        <v/>
      </c>
      <c r="Q178" s="22" t="str">
        <f t="shared" si="15"/>
        <v/>
      </c>
      <c r="R178" s="24" t="str">
        <f>IF(O178="Error","Error",IF(O178="","",IF(O178&lt;=Apoyo!$K$2,"Oportuno","Inoportuno")))</f>
        <v/>
      </c>
      <c r="S178" s="29" t="str">
        <f t="shared" si="13"/>
        <v/>
      </c>
      <c r="T178" s="23" t="str">
        <f>IF(Q178="Error","Error",IF(Q178="","",IF(Q178&lt;=Apoyo!$K$3,"Oportuno","Inoportuno")))</f>
        <v/>
      </c>
    </row>
    <row r="179" spans="1:20" ht="25.5" customHeight="1" x14ac:dyDescent="0.2">
      <c r="A179" s="12"/>
      <c r="B179" s="14"/>
      <c r="C179" s="5"/>
      <c r="D179" s="15"/>
      <c r="E179" s="15"/>
      <c r="F179" s="15"/>
      <c r="G179" s="14"/>
      <c r="H179" s="15"/>
      <c r="I179" s="17"/>
      <c r="J179" s="15"/>
      <c r="K179" s="16"/>
      <c r="L179" s="17"/>
      <c r="M179" s="18"/>
      <c r="N179" s="21"/>
      <c r="O179" s="27" t="str">
        <f t="shared" si="12"/>
        <v/>
      </c>
      <c r="P179" s="28" t="str">
        <f t="shared" si="14"/>
        <v/>
      </c>
      <c r="Q179" s="22" t="str">
        <f t="shared" si="15"/>
        <v/>
      </c>
      <c r="R179" s="24" t="str">
        <f>IF(O179="Error","Error",IF(O179="","",IF(O179&lt;=Apoyo!$K$2,"Oportuno","Inoportuno")))</f>
        <v/>
      </c>
      <c r="S179" s="29" t="str">
        <f t="shared" si="13"/>
        <v/>
      </c>
      <c r="T179" s="23" t="str">
        <f>IF(Q179="Error","Error",IF(Q179="","",IF(Q179&lt;=Apoyo!$K$3,"Oportuno","Inoportuno")))</f>
        <v/>
      </c>
    </row>
    <row r="180" spans="1:20" ht="25.5" customHeight="1" x14ac:dyDescent="0.2">
      <c r="A180" s="12"/>
      <c r="B180" s="14"/>
      <c r="C180" s="5"/>
      <c r="D180" s="15"/>
      <c r="E180" s="15"/>
      <c r="F180" s="15"/>
      <c r="G180" s="14"/>
      <c r="H180" s="15"/>
      <c r="I180" s="17"/>
      <c r="J180" s="15"/>
      <c r="K180" s="16"/>
      <c r="L180" s="17"/>
      <c r="M180" s="18"/>
      <c r="N180" s="21"/>
      <c r="O180" s="27" t="str">
        <f t="shared" si="12"/>
        <v/>
      </c>
      <c r="P180" s="28" t="str">
        <f t="shared" si="14"/>
        <v/>
      </c>
      <c r="Q180" s="22" t="str">
        <f t="shared" si="15"/>
        <v/>
      </c>
      <c r="R180" s="24" t="str">
        <f>IF(O180="Error","Error",IF(O180="","",IF(O180&lt;=Apoyo!$K$2,"Oportuno","Inoportuno")))</f>
        <v/>
      </c>
      <c r="S180" s="29" t="str">
        <f t="shared" si="13"/>
        <v/>
      </c>
      <c r="T180" s="23" t="str">
        <f>IF(Q180="Error","Error",IF(Q180="","",IF(Q180&lt;=Apoyo!$K$3,"Oportuno","Inoportuno")))</f>
        <v/>
      </c>
    </row>
    <row r="181" spans="1:20" ht="25.5" customHeight="1" x14ac:dyDescent="0.2">
      <c r="A181" s="12"/>
      <c r="B181" s="14"/>
      <c r="C181" s="5"/>
      <c r="D181" s="15"/>
      <c r="E181" s="15"/>
      <c r="F181" s="15"/>
      <c r="G181" s="14"/>
      <c r="H181" s="15"/>
      <c r="I181" s="17"/>
      <c r="J181" s="15"/>
      <c r="K181" s="16"/>
      <c r="L181" s="17"/>
      <c r="M181" s="18"/>
      <c r="N181" s="21"/>
      <c r="O181" s="27" t="str">
        <f t="shared" si="12"/>
        <v/>
      </c>
      <c r="P181" s="28" t="str">
        <f t="shared" si="14"/>
        <v/>
      </c>
      <c r="Q181" s="22" t="str">
        <f t="shared" si="15"/>
        <v/>
      </c>
      <c r="R181" s="24" t="str">
        <f>IF(O181="Error","Error",IF(O181="","",IF(O181&lt;=Apoyo!$K$2,"Oportuno","Inoportuno")))</f>
        <v/>
      </c>
      <c r="S181" s="29" t="str">
        <f t="shared" si="13"/>
        <v/>
      </c>
      <c r="T181" s="23" t="str">
        <f>IF(Q181="Error","Error",IF(Q181="","",IF(Q181&lt;=Apoyo!$K$3,"Oportuno","Inoportuno")))</f>
        <v/>
      </c>
    </row>
    <row r="182" spans="1:20" ht="25.5" customHeight="1" x14ac:dyDescent="0.2">
      <c r="A182" s="12"/>
      <c r="B182" s="14"/>
      <c r="C182" s="5"/>
      <c r="D182" s="15"/>
      <c r="E182" s="15"/>
      <c r="F182" s="15"/>
      <c r="G182" s="14"/>
      <c r="H182" s="15"/>
      <c r="I182" s="17"/>
      <c r="J182" s="15"/>
      <c r="K182" s="16"/>
      <c r="L182" s="17"/>
      <c r="M182" s="18"/>
      <c r="N182" s="21"/>
      <c r="O182" s="27" t="str">
        <f t="shared" si="12"/>
        <v/>
      </c>
      <c r="P182" s="28" t="str">
        <f t="shared" si="14"/>
        <v/>
      </c>
      <c r="Q182" s="22" t="str">
        <f t="shared" si="15"/>
        <v/>
      </c>
      <c r="R182" s="24" t="str">
        <f>IF(O182="Error","Error",IF(O182="","",IF(O182&lt;=Apoyo!$K$2,"Oportuno","Inoportuno")))</f>
        <v/>
      </c>
      <c r="S182" s="29" t="str">
        <f t="shared" si="13"/>
        <v/>
      </c>
      <c r="T182" s="23" t="str">
        <f>IF(Q182="Error","Error",IF(Q182="","",IF(Q182&lt;=Apoyo!$K$3,"Oportuno","Inoportuno")))</f>
        <v/>
      </c>
    </row>
    <row r="183" spans="1:20" ht="25.5" customHeight="1" x14ac:dyDescent="0.2">
      <c r="A183" s="12"/>
      <c r="B183" s="14"/>
      <c r="C183" s="5"/>
      <c r="D183" s="15"/>
      <c r="E183" s="15"/>
      <c r="F183" s="15"/>
      <c r="G183" s="14"/>
      <c r="H183" s="15"/>
      <c r="I183" s="17"/>
      <c r="J183" s="15"/>
      <c r="K183" s="16"/>
      <c r="L183" s="17"/>
      <c r="M183" s="18"/>
      <c r="N183" s="21"/>
      <c r="O183" s="27" t="str">
        <f t="shared" si="12"/>
        <v/>
      </c>
      <c r="P183" s="28" t="str">
        <f t="shared" si="14"/>
        <v/>
      </c>
      <c r="Q183" s="22" t="str">
        <f t="shared" si="15"/>
        <v/>
      </c>
      <c r="R183" s="24" t="str">
        <f>IF(O183="Error","Error",IF(O183="","",IF(O183&lt;=Apoyo!$K$2,"Oportuno","Inoportuno")))</f>
        <v/>
      </c>
      <c r="S183" s="29" t="str">
        <f t="shared" si="13"/>
        <v/>
      </c>
      <c r="T183" s="23" t="str">
        <f>IF(Q183="Error","Error",IF(Q183="","",IF(Q183&lt;=Apoyo!$K$3,"Oportuno","Inoportuno")))</f>
        <v/>
      </c>
    </row>
    <row r="184" spans="1:20" ht="25.5" customHeight="1" x14ac:dyDescent="0.2">
      <c r="A184" s="12"/>
      <c r="B184" s="14"/>
      <c r="C184" s="5"/>
      <c r="D184" s="15"/>
      <c r="E184" s="15"/>
      <c r="F184" s="15"/>
      <c r="G184" s="14"/>
      <c r="H184" s="15"/>
      <c r="I184" s="17"/>
      <c r="J184" s="15"/>
      <c r="K184" s="16"/>
      <c r="L184" s="17"/>
      <c r="M184" s="18"/>
      <c r="N184" s="21"/>
      <c r="O184" s="27" t="str">
        <f t="shared" si="12"/>
        <v/>
      </c>
      <c r="P184" s="28" t="str">
        <f t="shared" si="14"/>
        <v/>
      </c>
      <c r="Q184" s="22" t="str">
        <f t="shared" si="15"/>
        <v/>
      </c>
      <c r="R184" s="24" t="str">
        <f>IF(O184="Error","Error",IF(O184="","",IF(O184&lt;=Apoyo!$K$2,"Oportuno","Inoportuno")))</f>
        <v/>
      </c>
      <c r="S184" s="29" t="str">
        <f t="shared" si="13"/>
        <v/>
      </c>
      <c r="T184" s="23" t="str">
        <f>IF(Q184="Error","Error",IF(Q184="","",IF(Q184&lt;=Apoyo!$K$3,"Oportuno","Inoportuno")))</f>
        <v/>
      </c>
    </row>
    <row r="185" spans="1:20" ht="25.5" customHeight="1" x14ac:dyDescent="0.2">
      <c r="A185" s="12"/>
      <c r="B185" s="14"/>
      <c r="C185" s="5"/>
      <c r="D185" s="15"/>
      <c r="E185" s="15"/>
      <c r="F185" s="15"/>
      <c r="G185" s="14"/>
      <c r="H185" s="15"/>
      <c r="I185" s="17"/>
      <c r="J185" s="15"/>
      <c r="K185" s="16"/>
      <c r="L185" s="17"/>
      <c r="M185" s="18"/>
      <c r="N185" s="21"/>
      <c r="O185" s="27" t="str">
        <f t="shared" si="12"/>
        <v/>
      </c>
      <c r="P185" s="28" t="str">
        <f t="shared" si="14"/>
        <v/>
      </c>
      <c r="Q185" s="22" t="str">
        <f t="shared" si="15"/>
        <v/>
      </c>
      <c r="R185" s="24" t="str">
        <f>IF(O185="Error","Error",IF(O185="","",IF(O185&lt;=Apoyo!$K$2,"Oportuno","Inoportuno")))</f>
        <v/>
      </c>
      <c r="S185" s="29" t="str">
        <f t="shared" si="13"/>
        <v/>
      </c>
      <c r="T185" s="23" t="str">
        <f>IF(Q185="Error","Error",IF(Q185="","",IF(Q185&lt;=Apoyo!$K$3,"Oportuno","Inoportuno")))</f>
        <v/>
      </c>
    </row>
    <row r="186" spans="1:20" ht="25.5" customHeight="1" x14ac:dyDescent="0.2">
      <c r="A186" s="12"/>
      <c r="B186" s="14"/>
      <c r="C186" s="5"/>
      <c r="D186" s="15"/>
      <c r="E186" s="15"/>
      <c r="F186" s="15"/>
      <c r="G186" s="14"/>
      <c r="H186" s="15"/>
      <c r="I186" s="17"/>
      <c r="J186" s="15"/>
      <c r="K186" s="16"/>
      <c r="L186" s="17"/>
      <c r="M186" s="18"/>
      <c r="N186" s="21"/>
      <c r="O186" s="27" t="str">
        <f t="shared" si="12"/>
        <v/>
      </c>
      <c r="P186" s="28" t="str">
        <f t="shared" si="14"/>
        <v/>
      </c>
      <c r="Q186" s="22" t="str">
        <f t="shared" si="15"/>
        <v/>
      </c>
      <c r="R186" s="24" t="str">
        <f>IF(O186="Error","Error",IF(O186="","",IF(O186&lt;=Apoyo!$K$2,"Oportuno","Inoportuno")))</f>
        <v/>
      </c>
      <c r="S186" s="29" t="str">
        <f t="shared" si="13"/>
        <v/>
      </c>
      <c r="T186" s="23" t="str">
        <f>IF(Q186="Error","Error",IF(Q186="","",IF(Q186&lt;=Apoyo!$K$3,"Oportuno","Inoportuno")))</f>
        <v/>
      </c>
    </row>
    <row r="187" spans="1:20" ht="25.5" customHeight="1" x14ac:dyDescent="0.2">
      <c r="A187" s="12"/>
      <c r="B187" s="14"/>
      <c r="C187" s="5"/>
      <c r="D187" s="15"/>
      <c r="E187" s="15"/>
      <c r="F187" s="15"/>
      <c r="G187" s="14"/>
      <c r="H187" s="15"/>
      <c r="I187" s="17"/>
      <c r="J187" s="15"/>
      <c r="K187" s="16"/>
      <c r="L187" s="17"/>
      <c r="M187" s="18"/>
      <c r="N187" s="21"/>
      <c r="O187" s="27" t="str">
        <f t="shared" si="12"/>
        <v/>
      </c>
      <c r="P187" s="28" t="str">
        <f t="shared" si="14"/>
        <v/>
      </c>
      <c r="Q187" s="22" t="str">
        <f t="shared" si="15"/>
        <v/>
      </c>
      <c r="R187" s="24" t="str">
        <f>IF(O187="Error","Error",IF(O187="","",IF(O187&lt;=Apoyo!$K$2,"Oportuno","Inoportuno")))</f>
        <v/>
      </c>
      <c r="S187" s="29" t="str">
        <f t="shared" si="13"/>
        <v/>
      </c>
      <c r="T187" s="23" t="str">
        <f>IF(Q187="Error","Error",IF(Q187="","",IF(Q187&lt;=Apoyo!$K$3,"Oportuno","Inoportuno")))</f>
        <v/>
      </c>
    </row>
    <row r="188" spans="1:20" ht="25.5" customHeight="1" x14ac:dyDescent="0.2">
      <c r="A188" s="12"/>
      <c r="B188" s="14"/>
      <c r="C188" s="5"/>
      <c r="D188" s="15"/>
      <c r="E188" s="15"/>
      <c r="F188" s="15"/>
      <c r="G188" s="14"/>
      <c r="H188" s="15"/>
      <c r="I188" s="17"/>
      <c r="J188" s="15"/>
      <c r="K188" s="16"/>
      <c r="L188" s="17"/>
      <c r="M188" s="18"/>
      <c r="N188" s="21"/>
      <c r="O188" s="27" t="str">
        <f t="shared" si="12"/>
        <v/>
      </c>
      <c r="P188" s="28" t="str">
        <f t="shared" si="14"/>
        <v/>
      </c>
      <c r="Q188" s="22" t="str">
        <f t="shared" si="15"/>
        <v/>
      </c>
      <c r="R188" s="24" t="str">
        <f>IF(O188="Error","Error",IF(O188="","",IF(O188&lt;=Apoyo!$K$2,"Oportuno","Inoportuno")))</f>
        <v/>
      </c>
      <c r="S188" s="29" t="str">
        <f t="shared" si="13"/>
        <v/>
      </c>
      <c r="T188" s="23" t="str">
        <f>IF(Q188="Error","Error",IF(Q188="","",IF(Q188&lt;=Apoyo!$K$3,"Oportuno","Inoportuno")))</f>
        <v/>
      </c>
    </row>
    <row r="189" spans="1:20" ht="25.5" customHeight="1" x14ac:dyDescent="0.2">
      <c r="A189" s="12"/>
      <c r="B189" s="14"/>
      <c r="C189" s="5"/>
      <c r="D189" s="15"/>
      <c r="E189" s="15"/>
      <c r="F189" s="15"/>
      <c r="G189" s="14"/>
      <c r="H189" s="15"/>
      <c r="I189" s="17"/>
      <c r="J189" s="15"/>
      <c r="K189" s="16"/>
      <c r="L189" s="17"/>
      <c r="M189" s="18"/>
      <c r="N189" s="21"/>
      <c r="O189" s="27" t="str">
        <f t="shared" si="12"/>
        <v/>
      </c>
      <c r="P189" s="28" t="str">
        <f t="shared" si="14"/>
        <v/>
      </c>
      <c r="Q189" s="22" t="str">
        <f t="shared" si="15"/>
        <v/>
      </c>
      <c r="R189" s="24" t="str">
        <f>IF(O189="Error","Error",IF(O189="","",IF(O189&lt;=Apoyo!$K$2,"Oportuno","Inoportuno")))</f>
        <v/>
      </c>
      <c r="S189" s="29" t="str">
        <f t="shared" si="13"/>
        <v/>
      </c>
      <c r="T189" s="23" t="str">
        <f>IF(Q189="Error","Error",IF(Q189="","",IF(Q189&lt;=Apoyo!$K$3,"Oportuno","Inoportuno")))</f>
        <v/>
      </c>
    </row>
    <row r="190" spans="1:20" ht="25.5" customHeight="1" x14ac:dyDescent="0.2">
      <c r="A190" s="12"/>
      <c r="B190" s="14"/>
      <c r="C190" s="5"/>
      <c r="D190" s="15"/>
      <c r="E190" s="15"/>
      <c r="F190" s="15"/>
      <c r="G190" s="14"/>
      <c r="H190" s="15"/>
      <c r="I190" s="17"/>
      <c r="J190" s="15"/>
      <c r="K190" s="16"/>
      <c r="L190" s="17"/>
      <c r="M190" s="18"/>
      <c r="N190" s="21"/>
      <c r="O190" s="27" t="str">
        <f t="shared" si="12"/>
        <v/>
      </c>
      <c r="P190" s="28" t="str">
        <f t="shared" si="14"/>
        <v/>
      </c>
      <c r="Q190" s="22" t="str">
        <f t="shared" si="15"/>
        <v/>
      </c>
      <c r="R190" s="24" t="str">
        <f>IF(O190="Error","Error",IF(O190="","",IF(O190&lt;=Apoyo!$K$2,"Oportuno","Inoportuno")))</f>
        <v/>
      </c>
      <c r="S190" s="29" t="str">
        <f t="shared" si="13"/>
        <v/>
      </c>
      <c r="T190" s="23" t="str">
        <f>IF(Q190="Error","Error",IF(Q190="","",IF(Q190&lt;=Apoyo!$K$3,"Oportuno","Inoportuno")))</f>
        <v/>
      </c>
    </row>
    <row r="191" spans="1:20" ht="25.5" customHeight="1" x14ac:dyDescent="0.2">
      <c r="A191" s="12"/>
      <c r="B191" s="14"/>
      <c r="C191" s="5"/>
      <c r="D191" s="15"/>
      <c r="E191" s="15"/>
      <c r="F191" s="15"/>
      <c r="G191" s="14"/>
      <c r="H191" s="15"/>
      <c r="I191" s="17"/>
      <c r="J191" s="15"/>
      <c r="K191" s="16"/>
      <c r="L191" s="17"/>
      <c r="M191" s="18"/>
      <c r="N191" s="21"/>
      <c r="O191" s="27" t="str">
        <f t="shared" si="12"/>
        <v/>
      </c>
      <c r="P191" s="28" t="str">
        <f t="shared" si="14"/>
        <v/>
      </c>
      <c r="Q191" s="22" t="str">
        <f t="shared" si="15"/>
        <v/>
      </c>
      <c r="R191" s="24" t="str">
        <f>IF(O191="Error","Error",IF(O191="","",IF(O191&lt;=Apoyo!$K$2,"Oportuno","Inoportuno")))</f>
        <v/>
      </c>
      <c r="S191" s="29" t="str">
        <f t="shared" si="13"/>
        <v/>
      </c>
      <c r="T191" s="23" t="str">
        <f>IF(Q191="Error","Error",IF(Q191="","",IF(Q191&lt;=Apoyo!$K$3,"Oportuno","Inoportuno")))</f>
        <v/>
      </c>
    </row>
    <row r="192" spans="1:20" ht="25.5" customHeight="1" x14ac:dyDescent="0.2">
      <c r="A192" s="12"/>
      <c r="B192" s="14"/>
      <c r="C192" s="5"/>
      <c r="D192" s="15"/>
      <c r="E192" s="15"/>
      <c r="F192" s="15"/>
      <c r="G192" s="14"/>
      <c r="H192" s="15"/>
      <c r="I192" s="17"/>
      <c r="J192" s="15"/>
      <c r="K192" s="16"/>
      <c r="L192" s="17"/>
      <c r="M192" s="18"/>
      <c r="N192" s="21"/>
      <c r="O192" s="27" t="str">
        <f t="shared" si="12"/>
        <v/>
      </c>
      <c r="P192" s="28" t="str">
        <f t="shared" si="14"/>
        <v/>
      </c>
      <c r="Q192" s="22" t="str">
        <f t="shared" si="15"/>
        <v/>
      </c>
      <c r="R192" s="24" t="str">
        <f>IF(O192="Error","Error",IF(O192="","",IF(O192&lt;=Apoyo!$K$2,"Oportuno","Inoportuno")))</f>
        <v/>
      </c>
      <c r="S192" s="29" t="str">
        <f t="shared" si="13"/>
        <v/>
      </c>
      <c r="T192" s="23" t="str">
        <f>IF(Q192="Error","Error",IF(Q192="","",IF(Q192&lt;=Apoyo!$K$3,"Oportuno","Inoportuno")))</f>
        <v/>
      </c>
    </row>
    <row r="193" spans="1:20" ht="25.5" customHeight="1" x14ac:dyDescent="0.2">
      <c r="A193" s="12"/>
      <c r="B193" s="14"/>
      <c r="C193" s="5"/>
      <c r="D193" s="15"/>
      <c r="E193" s="15"/>
      <c r="F193" s="15"/>
      <c r="G193" s="14"/>
      <c r="H193" s="15"/>
      <c r="I193" s="17"/>
      <c r="J193" s="15"/>
      <c r="K193" s="16"/>
      <c r="L193" s="17"/>
      <c r="M193" s="18"/>
      <c r="N193" s="21"/>
      <c r="O193" s="27" t="str">
        <f t="shared" si="12"/>
        <v/>
      </c>
      <c r="P193" s="28" t="str">
        <f t="shared" si="14"/>
        <v/>
      </c>
      <c r="Q193" s="22" t="str">
        <f t="shared" si="15"/>
        <v/>
      </c>
      <c r="R193" s="24" t="str">
        <f>IF(O193="Error","Error",IF(O193="","",IF(O193&lt;=Apoyo!$K$2,"Oportuno","Inoportuno")))</f>
        <v/>
      </c>
      <c r="S193" s="29" t="str">
        <f t="shared" si="13"/>
        <v/>
      </c>
      <c r="T193" s="23" t="str">
        <f>IF(Q193="Error","Error",IF(Q193="","",IF(Q193&lt;=Apoyo!$K$3,"Oportuno","Inoportuno")))</f>
        <v/>
      </c>
    </row>
    <row r="194" spans="1:20" ht="25.5" customHeight="1" x14ac:dyDescent="0.2">
      <c r="A194" s="12"/>
      <c r="B194" s="14"/>
      <c r="C194" s="5"/>
      <c r="D194" s="15"/>
      <c r="E194" s="15"/>
      <c r="F194" s="15"/>
      <c r="G194" s="14"/>
      <c r="H194" s="15"/>
      <c r="I194" s="17"/>
      <c r="J194" s="15"/>
      <c r="K194" s="16"/>
      <c r="L194" s="17"/>
      <c r="M194" s="18"/>
      <c r="N194" s="21"/>
      <c r="O194" s="27" t="str">
        <f t="shared" si="12"/>
        <v/>
      </c>
      <c r="P194" s="28" t="str">
        <f t="shared" si="14"/>
        <v/>
      </c>
      <c r="Q194" s="22" t="str">
        <f t="shared" si="15"/>
        <v/>
      </c>
      <c r="R194" s="24" t="str">
        <f>IF(O194="Error","Error",IF(O194="","",IF(O194&lt;=Apoyo!$K$2,"Oportuno","Inoportuno")))</f>
        <v/>
      </c>
      <c r="S194" s="29" t="str">
        <f t="shared" si="13"/>
        <v/>
      </c>
      <c r="T194" s="23" t="str">
        <f>IF(Q194="Error","Error",IF(Q194="","",IF(Q194&lt;=Apoyo!$K$3,"Oportuno","Inoportuno")))</f>
        <v/>
      </c>
    </row>
    <row r="195" spans="1:20" ht="25.5" customHeight="1" x14ac:dyDescent="0.2">
      <c r="A195" s="12"/>
      <c r="B195" s="14"/>
      <c r="C195" s="5"/>
      <c r="D195" s="15"/>
      <c r="E195" s="15"/>
      <c r="F195" s="15"/>
      <c r="G195" s="14"/>
      <c r="H195" s="15"/>
      <c r="I195" s="17"/>
      <c r="J195" s="15"/>
      <c r="K195" s="16"/>
      <c r="L195" s="17"/>
      <c r="M195" s="18"/>
      <c r="N195" s="21"/>
      <c r="O195" s="27" t="str">
        <f t="shared" si="12"/>
        <v/>
      </c>
      <c r="P195" s="28" t="str">
        <f t="shared" si="14"/>
        <v/>
      </c>
      <c r="Q195" s="22" t="str">
        <f t="shared" si="15"/>
        <v/>
      </c>
      <c r="R195" s="24" t="str">
        <f>IF(O195="Error","Error",IF(O195="","",IF(O195&lt;=Apoyo!$K$2,"Oportuno","Inoportuno")))</f>
        <v/>
      </c>
      <c r="S195" s="29" t="str">
        <f t="shared" si="13"/>
        <v/>
      </c>
      <c r="T195" s="23" t="str">
        <f>IF(Q195="Error","Error",IF(Q195="","",IF(Q195&lt;=Apoyo!$K$3,"Oportuno","Inoportuno")))</f>
        <v/>
      </c>
    </row>
    <row r="196" spans="1:20" ht="25.5" customHeight="1" x14ac:dyDescent="0.2">
      <c r="A196" s="12"/>
      <c r="B196" s="14"/>
      <c r="C196" s="5"/>
      <c r="D196" s="15"/>
      <c r="E196" s="15"/>
      <c r="F196" s="15"/>
      <c r="G196" s="14"/>
      <c r="H196" s="15"/>
      <c r="I196" s="17"/>
      <c r="J196" s="15"/>
      <c r="K196" s="16"/>
      <c r="L196" s="17"/>
      <c r="M196" s="18"/>
      <c r="N196" s="21"/>
      <c r="O196" s="27" t="str">
        <f t="shared" si="12"/>
        <v/>
      </c>
      <c r="P196" s="28" t="str">
        <f t="shared" si="14"/>
        <v/>
      </c>
      <c r="Q196" s="22" t="str">
        <f t="shared" si="15"/>
        <v/>
      </c>
      <c r="R196" s="24" t="str">
        <f>IF(O196="Error","Error",IF(O196="","",IF(O196&lt;=Apoyo!$K$2,"Oportuno","Inoportuno")))</f>
        <v/>
      </c>
      <c r="S196" s="29" t="str">
        <f t="shared" si="13"/>
        <v/>
      </c>
      <c r="T196" s="23" t="str">
        <f>IF(Q196="Error","Error",IF(Q196="","",IF(Q196&lt;=Apoyo!$K$3,"Oportuno","Inoportuno")))</f>
        <v/>
      </c>
    </row>
    <row r="197" spans="1:20" ht="25.5" customHeight="1" x14ac:dyDescent="0.2">
      <c r="A197" s="12"/>
      <c r="B197" s="14"/>
      <c r="C197" s="5"/>
      <c r="D197" s="15"/>
      <c r="E197" s="15"/>
      <c r="F197" s="15"/>
      <c r="G197" s="14"/>
      <c r="H197" s="15"/>
      <c r="I197" s="17"/>
      <c r="J197" s="15"/>
      <c r="K197" s="16"/>
      <c r="L197" s="17"/>
      <c r="M197" s="18"/>
      <c r="N197" s="21"/>
      <c r="O197" s="27" t="str">
        <f t="shared" si="12"/>
        <v/>
      </c>
      <c r="P197" s="28" t="str">
        <f t="shared" si="14"/>
        <v/>
      </c>
      <c r="Q197" s="22" t="str">
        <f t="shared" si="15"/>
        <v/>
      </c>
      <c r="R197" s="24" t="str">
        <f>IF(O197="Error","Error",IF(O197="","",IF(O197&lt;=Apoyo!$K$2,"Oportuno","Inoportuno")))</f>
        <v/>
      </c>
      <c r="S197" s="29" t="str">
        <f t="shared" si="13"/>
        <v/>
      </c>
      <c r="T197" s="23" t="str">
        <f>IF(Q197="Error","Error",IF(Q197="","",IF(Q197&lt;=Apoyo!$K$3,"Oportuno","Inoportuno")))</f>
        <v/>
      </c>
    </row>
    <row r="198" spans="1:20" ht="25.5" customHeight="1" x14ac:dyDescent="0.2">
      <c r="A198" s="12"/>
      <c r="B198" s="14"/>
      <c r="C198" s="5"/>
      <c r="D198" s="15"/>
      <c r="E198" s="15"/>
      <c r="F198" s="15"/>
      <c r="G198" s="14"/>
      <c r="H198" s="15"/>
      <c r="I198" s="17"/>
      <c r="J198" s="15"/>
      <c r="K198" s="16"/>
      <c r="L198" s="17"/>
      <c r="M198" s="18"/>
      <c r="N198" s="21"/>
      <c r="O198" s="27" t="str">
        <f t="shared" si="12"/>
        <v/>
      </c>
      <c r="P198" s="28" t="str">
        <f t="shared" si="14"/>
        <v/>
      </c>
      <c r="Q198" s="22" t="str">
        <f t="shared" si="15"/>
        <v/>
      </c>
      <c r="R198" s="24" t="str">
        <f>IF(O198="Error","Error",IF(O198="","",IF(O198&lt;=Apoyo!$K$2,"Oportuno","Inoportuno")))</f>
        <v/>
      </c>
      <c r="S198" s="29" t="str">
        <f t="shared" si="13"/>
        <v/>
      </c>
      <c r="T198" s="23" t="str">
        <f>IF(Q198="Error","Error",IF(Q198="","",IF(Q198&lt;=Apoyo!$K$3,"Oportuno","Inoportuno")))</f>
        <v/>
      </c>
    </row>
    <row r="199" spans="1:20" ht="25.5" customHeight="1" x14ac:dyDescent="0.2">
      <c r="A199" s="12"/>
      <c r="B199" s="14"/>
      <c r="C199" s="5"/>
      <c r="D199" s="15"/>
      <c r="E199" s="15"/>
      <c r="F199" s="15"/>
      <c r="G199" s="14"/>
      <c r="H199" s="15"/>
      <c r="I199" s="17"/>
      <c r="J199" s="15"/>
      <c r="K199" s="16"/>
      <c r="L199" s="17"/>
      <c r="M199" s="18"/>
      <c r="N199" s="21"/>
      <c r="O199" s="27" t="str">
        <f t="shared" si="12"/>
        <v/>
      </c>
      <c r="P199" s="28" t="str">
        <f t="shared" si="14"/>
        <v/>
      </c>
      <c r="Q199" s="22" t="str">
        <f t="shared" si="15"/>
        <v/>
      </c>
      <c r="R199" s="24" t="str">
        <f>IF(O199="Error","Error",IF(O199="","",IF(O199&lt;=Apoyo!$K$2,"Oportuno","Inoportuno")))</f>
        <v/>
      </c>
      <c r="S199" s="29" t="str">
        <f t="shared" si="13"/>
        <v/>
      </c>
      <c r="T199" s="23" t="str">
        <f>IF(Q199="Error","Error",IF(Q199="","",IF(Q199&lt;=Apoyo!$K$3,"Oportuno","Inoportuno")))</f>
        <v/>
      </c>
    </row>
    <row r="200" spans="1:20" ht="25.5" customHeight="1" x14ac:dyDescent="0.2">
      <c r="A200" s="12"/>
      <c r="B200" s="14"/>
      <c r="C200" s="5"/>
      <c r="D200" s="15"/>
      <c r="E200" s="15"/>
      <c r="F200" s="15"/>
      <c r="G200" s="14"/>
      <c r="H200" s="15"/>
      <c r="I200" s="17"/>
      <c r="J200" s="15"/>
      <c r="K200" s="16"/>
      <c r="L200" s="17"/>
      <c r="M200" s="18"/>
      <c r="N200" s="21"/>
      <c r="O200" s="27" t="str">
        <f t="shared" si="12"/>
        <v/>
      </c>
      <c r="P200" s="28" t="str">
        <f t="shared" si="14"/>
        <v/>
      </c>
      <c r="Q200" s="22" t="str">
        <f t="shared" si="15"/>
        <v/>
      </c>
      <c r="R200" s="24" t="str">
        <f>IF(O200="Error","Error",IF(O200="","",IF(O200&lt;=Apoyo!$K$2,"Oportuno","Inoportuno")))</f>
        <v/>
      </c>
      <c r="S200" s="29" t="str">
        <f t="shared" si="13"/>
        <v/>
      </c>
      <c r="T200" s="23" t="str">
        <f>IF(Q200="Error","Error",IF(Q200="","",IF(Q200&lt;=Apoyo!$K$3,"Oportuno","Inoportuno")))</f>
        <v/>
      </c>
    </row>
    <row r="201" spans="1:20" ht="25.5" customHeight="1" x14ac:dyDescent="0.2">
      <c r="A201" s="12"/>
      <c r="B201" s="14"/>
      <c r="C201" s="5"/>
      <c r="D201" s="15"/>
      <c r="E201" s="15"/>
      <c r="F201" s="15"/>
      <c r="G201" s="14"/>
      <c r="H201" s="15"/>
      <c r="I201" s="17"/>
      <c r="J201" s="15"/>
      <c r="K201" s="16"/>
      <c r="L201" s="17"/>
      <c r="M201" s="18"/>
      <c r="N201" s="21"/>
      <c r="O201" s="27" t="str">
        <f t="shared" ref="O201:O264" si="16">IF(OR(I201="",K201=""),"",NETWORKDAYS.INTL(I201,K201,1,dias.festivos)-1)</f>
        <v/>
      </c>
      <c r="P201" s="28" t="str">
        <f t="shared" si="14"/>
        <v/>
      </c>
      <c r="Q201" s="22" t="str">
        <f t="shared" si="15"/>
        <v/>
      </c>
      <c r="R201" s="24" t="str">
        <f>IF(O201="Error","Error",IF(O201="","",IF(O201&lt;=Apoyo!$K$2,"Oportuno","Inoportuno")))</f>
        <v/>
      </c>
      <c r="S201" s="29" t="str">
        <f t="shared" si="13"/>
        <v/>
      </c>
      <c r="T201" s="23" t="str">
        <f>IF(Q201="Error","Error",IF(Q201="","",IF(Q201&lt;=Apoyo!$K$3,"Oportuno","Inoportuno")))</f>
        <v/>
      </c>
    </row>
    <row r="202" spans="1:20" ht="25.5" customHeight="1" x14ac:dyDescent="0.2">
      <c r="A202" s="12"/>
      <c r="B202" s="14"/>
      <c r="C202" s="5"/>
      <c r="D202" s="15"/>
      <c r="E202" s="15"/>
      <c r="F202" s="15"/>
      <c r="G202" s="14"/>
      <c r="H202" s="15"/>
      <c r="I202" s="17"/>
      <c r="J202" s="15"/>
      <c r="K202" s="16"/>
      <c r="L202" s="17"/>
      <c r="M202" s="18"/>
      <c r="N202" s="21"/>
      <c r="O202" s="27" t="str">
        <f t="shared" si="16"/>
        <v/>
      </c>
      <c r="P202" s="28" t="str">
        <f t="shared" si="14"/>
        <v/>
      </c>
      <c r="Q202" s="22" t="str">
        <f t="shared" si="15"/>
        <v/>
      </c>
      <c r="R202" s="24" t="str">
        <f>IF(O202="Error","Error",IF(O202="","",IF(O202&lt;=Apoyo!$K$2,"Oportuno","Inoportuno")))</f>
        <v/>
      </c>
      <c r="S202" s="29" t="str">
        <f t="shared" si="13"/>
        <v/>
      </c>
      <c r="T202" s="23" t="str">
        <f>IF(Q202="Error","Error",IF(Q202="","",IF(Q202&lt;=Apoyo!$K$3,"Oportuno","Inoportuno")))</f>
        <v/>
      </c>
    </row>
    <row r="203" spans="1:20" ht="25.5" customHeight="1" x14ac:dyDescent="0.2">
      <c r="A203" s="12"/>
      <c r="B203" s="14"/>
      <c r="C203" s="5"/>
      <c r="D203" s="15"/>
      <c r="E203" s="15"/>
      <c r="F203" s="15"/>
      <c r="G203" s="14"/>
      <c r="H203" s="15"/>
      <c r="I203" s="17"/>
      <c r="J203" s="15"/>
      <c r="K203" s="16"/>
      <c r="L203" s="17"/>
      <c r="M203" s="18"/>
      <c r="N203" s="21"/>
      <c r="O203" s="27" t="str">
        <f t="shared" si="16"/>
        <v/>
      </c>
      <c r="P203" s="28" t="str">
        <f t="shared" si="14"/>
        <v/>
      </c>
      <c r="Q203" s="22" t="str">
        <f t="shared" si="15"/>
        <v/>
      </c>
      <c r="R203" s="24" t="str">
        <f>IF(O203="Error","Error",IF(O203="","",IF(O203&lt;=Apoyo!$K$2,"Oportuno","Inoportuno")))</f>
        <v/>
      </c>
      <c r="S203" s="29" t="str">
        <f t="shared" si="13"/>
        <v/>
      </c>
      <c r="T203" s="23" t="str">
        <f>IF(Q203="Error","Error",IF(Q203="","",IF(Q203&lt;=Apoyo!$K$3,"Oportuno","Inoportuno")))</f>
        <v/>
      </c>
    </row>
    <row r="204" spans="1:20" ht="25.5" customHeight="1" x14ac:dyDescent="0.2">
      <c r="A204" s="12"/>
      <c r="B204" s="14"/>
      <c r="C204" s="5"/>
      <c r="D204" s="15"/>
      <c r="E204" s="15"/>
      <c r="F204" s="15"/>
      <c r="G204" s="14"/>
      <c r="H204" s="15"/>
      <c r="I204" s="17"/>
      <c r="J204" s="15"/>
      <c r="K204" s="16"/>
      <c r="L204" s="17"/>
      <c r="M204" s="18"/>
      <c r="N204" s="21"/>
      <c r="O204" s="27" t="str">
        <f t="shared" si="16"/>
        <v/>
      </c>
      <c r="P204" s="28" t="str">
        <f t="shared" si="14"/>
        <v/>
      </c>
      <c r="Q204" s="22" t="str">
        <f t="shared" si="15"/>
        <v/>
      </c>
      <c r="R204" s="24" t="str">
        <f>IF(O204="Error","Error",IF(O204="","",IF(O204&lt;=Apoyo!$K$2,"Oportuno","Inoportuno")))</f>
        <v/>
      </c>
      <c r="S204" s="29" t="str">
        <f t="shared" si="13"/>
        <v/>
      </c>
      <c r="T204" s="23" t="str">
        <f>IF(Q204="Error","Error",IF(Q204="","",IF(Q204&lt;=Apoyo!$K$3,"Oportuno","Inoportuno")))</f>
        <v/>
      </c>
    </row>
    <row r="205" spans="1:20" ht="25.5" customHeight="1" x14ac:dyDescent="0.2">
      <c r="A205" s="12"/>
      <c r="B205" s="14"/>
      <c r="C205" s="5"/>
      <c r="D205" s="15"/>
      <c r="E205" s="15"/>
      <c r="F205" s="15"/>
      <c r="G205" s="14"/>
      <c r="H205" s="15"/>
      <c r="I205" s="17"/>
      <c r="J205" s="15"/>
      <c r="K205" s="16"/>
      <c r="L205" s="17"/>
      <c r="M205" s="18"/>
      <c r="N205" s="21"/>
      <c r="O205" s="27" t="str">
        <f t="shared" si="16"/>
        <v/>
      </c>
      <c r="P205" s="28" t="str">
        <f t="shared" si="14"/>
        <v/>
      </c>
      <c r="Q205" s="22" t="str">
        <f t="shared" si="15"/>
        <v/>
      </c>
      <c r="R205" s="24" t="str">
        <f>IF(O205="Error","Error",IF(O205="","",IF(O205&lt;=Apoyo!$K$2,"Oportuno","Inoportuno")))</f>
        <v/>
      </c>
      <c r="S205" s="29" t="str">
        <f t="shared" si="13"/>
        <v/>
      </c>
      <c r="T205" s="23" t="str">
        <f>IF(Q205="Error","Error",IF(Q205="","",IF(Q205&lt;=Apoyo!$K$3,"Oportuno","Inoportuno")))</f>
        <v/>
      </c>
    </row>
    <row r="206" spans="1:20" ht="25.5" customHeight="1" x14ac:dyDescent="0.2">
      <c r="A206" s="12"/>
      <c r="B206" s="14"/>
      <c r="C206" s="5"/>
      <c r="D206" s="15"/>
      <c r="E206" s="15"/>
      <c r="F206" s="15"/>
      <c r="G206" s="14"/>
      <c r="H206" s="15"/>
      <c r="I206" s="17"/>
      <c r="J206" s="15"/>
      <c r="K206" s="16"/>
      <c r="L206" s="17"/>
      <c r="M206" s="18"/>
      <c r="N206" s="21"/>
      <c r="O206" s="27" t="str">
        <f t="shared" si="16"/>
        <v/>
      </c>
      <c r="P206" s="28" t="str">
        <f t="shared" si="14"/>
        <v/>
      </c>
      <c r="Q206" s="22" t="str">
        <f t="shared" si="15"/>
        <v/>
      </c>
      <c r="R206" s="24" t="str">
        <f>IF(O206="Error","Error",IF(O206="","",IF(O206&lt;=Apoyo!$K$2,"Oportuno","Inoportuno")))</f>
        <v/>
      </c>
      <c r="S206" s="29" t="str">
        <f t="shared" si="13"/>
        <v/>
      </c>
      <c r="T206" s="23" t="str">
        <f>IF(Q206="Error","Error",IF(Q206="","",IF(Q206&lt;=Apoyo!$K$3,"Oportuno","Inoportuno")))</f>
        <v/>
      </c>
    </row>
    <row r="207" spans="1:20" ht="25.5" customHeight="1" x14ac:dyDescent="0.2">
      <c r="A207" s="12"/>
      <c r="B207" s="14"/>
      <c r="C207" s="5"/>
      <c r="D207" s="15"/>
      <c r="E207" s="15"/>
      <c r="F207" s="15"/>
      <c r="G207" s="14"/>
      <c r="H207" s="15"/>
      <c r="I207" s="17"/>
      <c r="J207" s="15"/>
      <c r="K207" s="16"/>
      <c r="L207" s="17"/>
      <c r="M207" s="18"/>
      <c r="N207" s="21"/>
      <c r="O207" s="27" t="str">
        <f t="shared" si="16"/>
        <v/>
      </c>
      <c r="P207" s="28" t="str">
        <f t="shared" si="14"/>
        <v/>
      </c>
      <c r="Q207" s="22" t="str">
        <f t="shared" si="15"/>
        <v/>
      </c>
      <c r="R207" s="24" t="str">
        <f>IF(O207="Error","Error",IF(O207="","",IF(O207&lt;=Apoyo!$K$2,"Oportuno","Inoportuno")))</f>
        <v/>
      </c>
      <c r="S207" s="29" t="str">
        <f t="shared" si="13"/>
        <v/>
      </c>
      <c r="T207" s="23" t="str">
        <f>IF(Q207="Error","Error",IF(Q207="","",IF(Q207&lt;=Apoyo!$K$3,"Oportuno","Inoportuno")))</f>
        <v/>
      </c>
    </row>
    <row r="208" spans="1:20" ht="25.5" customHeight="1" x14ac:dyDescent="0.2">
      <c r="A208" s="12"/>
      <c r="B208" s="14"/>
      <c r="C208" s="5"/>
      <c r="D208" s="15"/>
      <c r="E208" s="15"/>
      <c r="F208" s="15"/>
      <c r="G208" s="14"/>
      <c r="H208" s="15"/>
      <c r="I208" s="17"/>
      <c r="J208" s="15"/>
      <c r="K208" s="16"/>
      <c r="L208" s="17"/>
      <c r="M208" s="18"/>
      <c r="N208" s="21"/>
      <c r="O208" s="27" t="str">
        <f t="shared" si="16"/>
        <v/>
      </c>
      <c r="P208" s="28" t="str">
        <f t="shared" si="14"/>
        <v/>
      </c>
      <c r="Q208" s="22" t="str">
        <f t="shared" si="15"/>
        <v/>
      </c>
      <c r="R208" s="24" t="str">
        <f>IF(O208="Error","Error",IF(O208="","",IF(O208&lt;=Apoyo!$K$2,"Oportuno","Inoportuno")))</f>
        <v/>
      </c>
      <c r="S208" s="29" t="str">
        <f t="shared" si="13"/>
        <v/>
      </c>
      <c r="T208" s="23" t="str">
        <f>IF(Q208="Error","Error",IF(Q208="","",IF(Q208&lt;=Apoyo!$K$3,"Oportuno","Inoportuno")))</f>
        <v/>
      </c>
    </row>
    <row r="209" spans="1:20" ht="25.5" customHeight="1" x14ac:dyDescent="0.2">
      <c r="A209" s="12"/>
      <c r="B209" s="14"/>
      <c r="C209" s="5"/>
      <c r="D209" s="15"/>
      <c r="E209" s="15"/>
      <c r="F209" s="15"/>
      <c r="G209" s="14"/>
      <c r="H209" s="15"/>
      <c r="I209" s="17"/>
      <c r="J209" s="15"/>
      <c r="K209" s="16"/>
      <c r="L209" s="17"/>
      <c r="M209" s="18"/>
      <c r="N209" s="21"/>
      <c r="O209" s="27" t="str">
        <f t="shared" si="16"/>
        <v/>
      </c>
      <c r="P209" s="28" t="str">
        <f t="shared" si="14"/>
        <v/>
      </c>
      <c r="Q209" s="22" t="str">
        <f t="shared" si="15"/>
        <v/>
      </c>
      <c r="R209" s="24" t="str">
        <f>IF(O209="Error","Error",IF(O209="","",IF(O209&lt;=Apoyo!$K$2,"Oportuno","Inoportuno")))</f>
        <v/>
      </c>
      <c r="S209" s="29" t="str">
        <f t="shared" si="13"/>
        <v/>
      </c>
      <c r="T209" s="23" t="str">
        <f>IF(Q209="Error","Error",IF(Q209="","",IF(Q209&lt;=Apoyo!$K$3,"Oportuno","Inoportuno")))</f>
        <v/>
      </c>
    </row>
    <row r="210" spans="1:20" ht="25.5" customHeight="1" x14ac:dyDescent="0.2">
      <c r="A210" s="12"/>
      <c r="B210" s="14"/>
      <c r="C210" s="5"/>
      <c r="D210" s="15"/>
      <c r="E210" s="15"/>
      <c r="F210" s="15"/>
      <c r="G210" s="14"/>
      <c r="H210" s="15"/>
      <c r="I210" s="17"/>
      <c r="J210" s="15"/>
      <c r="K210" s="16"/>
      <c r="L210" s="17"/>
      <c r="M210" s="18"/>
      <c r="N210" s="21"/>
      <c r="O210" s="27" t="str">
        <f t="shared" si="16"/>
        <v/>
      </c>
      <c r="P210" s="28" t="str">
        <f t="shared" si="14"/>
        <v/>
      </c>
      <c r="Q210" s="22" t="str">
        <f t="shared" si="15"/>
        <v/>
      </c>
      <c r="R210" s="24" t="str">
        <f>IF(O210="Error","Error",IF(O210="","",IF(O210&lt;=Apoyo!$K$2,"Oportuno","Inoportuno")))</f>
        <v/>
      </c>
      <c r="S210" s="29" t="str">
        <f t="shared" si="13"/>
        <v/>
      </c>
      <c r="T210" s="23" t="str">
        <f>IF(Q210="Error","Error",IF(Q210="","",IF(Q210&lt;=Apoyo!$K$3,"Oportuno","Inoportuno")))</f>
        <v/>
      </c>
    </row>
    <row r="211" spans="1:20" ht="25.5" customHeight="1" x14ac:dyDescent="0.2">
      <c r="A211" s="12"/>
      <c r="B211" s="14"/>
      <c r="C211" s="5"/>
      <c r="D211" s="15"/>
      <c r="E211" s="15"/>
      <c r="F211" s="15"/>
      <c r="G211" s="14"/>
      <c r="H211" s="15"/>
      <c r="I211" s="17"/>
      <c r="J211" s="15"/>
      <c r="K211" s="16"/>
      <c r="L211" s="17"/>
      <c r="M211" s="18"/>
      <c r="N211" s="21"/>
      <c r="O211" s="27" t="str">
        <f t="shared" si="16"/>
        <v/>
      </c>
      <c r="P211" s="28" t="str">
        <f t="shared" si="14"/>
        <v/>
      </c>
      <c r="Q211" s="22" t="str">
        <f t="shared" si="15"/>
        <v/>
      </c>
      <c r="R211" s="24" t="str">
        <f>IF(O211="Error","Error",IF(O211="","",IF(O211&lt;=Apoyo!$K$2,"Oportuno","Inoportuno")))</f>
        <v/>
      </c>
      <c r="S211" s="29" t="str">
        <f t="shared" ref="S211:S274" si="17">IF(P211="Error","Error",IF(AND(R211="Inoportuno",T211="Inoportuno",P211&gt;2),"Inop. vencido",IF(AND(R211="Oportuno",T211="Oportuno"),"Oportuno",IF(AND(R211="Oportuno",T211="Inoportuno"),"Inoportuno",IF(AND(R211="Inoportuno",T211="Oportuno"),"Oportuno",IF(AND(R211="Inoportuno",O211&gt;3),"N.A.",IF(AND(R211="Inoportuno",T211="Inoportuno"),"Inoportuno","")))))))</f>
        <v/>
      </c>
      <c r="T211" s="23" t="str">
        <f>IF(Q211="Error","Error",IF(Q211="","",IF(Q211&lt;=Apoyo!$K$3,"Oportuno","Inoportuno")))</f>
        <v/>
      </c>
    </row>
    <row r="212" spans="1:20" ht="25.5" customHeight="1" x14ac:dyDescent="0.2">
      <c r="A212" s="12"/>
      <c r="B212" s="14"/>
      <c r="C212" s="5"/>
      <c r="D212" s="15"/>
      <c r="E212" s="15"/>
      <c r="F212" s="15"/>
      <c r="G212" s="14"/>
      <c r="H212" s="15"/>
      <c r="I212" s="17"/>
      <c r="J212" s="15"/>
      <c r="K212" s="16"/>
      <c r="L212" s="17"/>
      <c r="M212" s="18"/>
      <c r="N212" s="21"/>
      <c r="O212" s="27" t="str">
        <f t="shared" si="16"/>
        <v/>
      </c>
      <c r="P212" s="28" t="str">
        <f t="shared" ref="P212:P275" si="18">IF(OR(K212="",M212=""),"",NETWORKDAYS.INTL(K212,M212,1,dias.festivos)-1)</f>
        <v/>
      </c>
      <c r="Q212" s="22" t="str">
        <f t="shared" ref="Q212:Q275" si="19">IF(OR(I212="",M212=""),"",NETWORKDAYS.INTL(I212,M212,1,dias.festivos)-1)</f>
        <v/>
      </c>
      <c r="R212" s="24" t="str">
        <f>IF(O212="Error","Error",IF(O212="","",IF(O212&lt;=Apoyo!$K$2,"Oportuno","Inoportuno")))</f>
        <v/>
      </c>
      <c r="S212" s="29" t="str">
        <f t="shared" si="17"/>
        <v/>
      </c>
      <c r="T212" s="23" t="str">
        <f>IF(Q212="Error","Error",IF(Q212="","",IF(Q212&lt;=Apoyo!$K$3,"Oportuno","Inoportuno")))</f>
        <v/>
      </c>
    </row>
    <row r="213" spans="1:20" ht="25.5" customHeight="1" x14ac:dyDescent="0.2">
      <c r="A213" s="12"/>
      <c r="B213" s="14"/>
      <c r="C213" s="5"/>
      <c r="D213" s="15"/>
      <c r="E213" s="15"/>
      <c r="F213" s="15"/>
      <c r="G213" s="14"/>
      <c r="H213" s="15"/>
      <c r="I213" s="17"/>
      <c r="J213" s="15"/>
      <c r="K213" s="16"/>
      <c r="L213" s="17"/>
      <c r="M213" s="18"/>
      <c r="N213" s="21"/>
      <c r="O213" s="27" t="str">
        <f t="shared" si="16"/>
        <v/>
      </c>
      <c r="P213" s="28" t="str">
        <f t="shared" si="18"/>
        <v/>
      </c>
      <c r="Q213" s="22" t="str">
        <f t="shared" si="19"/>
        <v/>
      </c>
      <c r="R213" s="24" t="str">
        <f>IF(O213="Error","Error",IF(O213="","",IF(O213&lt;=Apoyo!$K$2,"Oportuno","Inoportuno")))</f>
        <v/>
      </c>
      <c r="S213" s="29" t="str">
        <f t="shared" si="17"/>
        <v/>
      </c>
      <c r="T213" s="23" t="str">
        <f>IF(Q213="Error","Error",IF(Q213="","",IF(Q213&lt;=Apoyo!$K$3,"Oportuno","Inoportuno")))</f>
        <v/>
      </c>
    </row>
    <row r="214" spans="1:20" ht="25.5" customHeight="1" x14ac:dyDescent="0.2">
      <c r="A214" s="12"/>
      <c r="B214" s="14"/>
      <c r="C214" s="5"/>
      <c r="D214" s="15"/>
      <c r="E214" s="15"/>
      <c r="F214" s="15"/>
      <c r="G214" s="14"/>
      <c r="H214" s="15"/>
      <c r="I214" s="17"/>
      <c r="J214" s="15"/>
      <c r="K214" s="16"/>
      <c r="L214" s="17"/>
      <c r="M214" s="18"/>
      <c r="N214" s="21"/>
      <c r="O214" s="27" t="str">
        <f t="shared" si="16"/>
        <v/>
      </c>
      <c r="P214" s="28" t="str">
        <f t="shared" si="18"/>
        <v/>
      </c>
      <c r="Q214" s="22" t="str">
        <f t="shared" si="19"/>
        <v/>
      </c>
      <c r="R214" s="24" t="str">
        <f>IF(O214="Error","Error",IF(O214="","",IF(O214&lt;=Apoyo!$K$2,"Oportuno","Inoportuno")))</f>
        <v/>
      </c>
      <c r="S214" s="29" t="str">
        <f t="shared" si="17"/>
        <v/>
      </c>
      <c r="T214" s="23" t="str">
        <f>IF(Q214="Error","Error",IF(Q214="","",IF(Q214&lt;=Apoyo!$K$3,"Oportuno","Inoportuno")))</f>
        <v/>
      </c>
    </row>
    <row r="215" spans="1:20" ht="25.5" customHeight="1" x14ac:dyDescent="0.2">
      <c r="A215" s="12"/>
      <c r="B215" s="14"/>
      <c r="C215" s="5"/>
      <c r="D215" s="15"/>
      <c r="E215" s="15"/>
      <c r="F215" s="15"/>
      <c r="G215" s="14"/>
      <c r="H215" s="15"/>
      <c r="I215" s="17"/>
      <c r="J215" s="15"/>
      <c r="K215" s="16"/>
      <c r="L215" s="17"/>
      <c r="M215" s="18"/>
      <c r="N215" s="21"/>
      <c r="O215" s="27" t="str">
        <f t="shared" si="16"/>
        <v/>
      </c>
      <c r="P215" s="28" t="str">
        <f t="shared" si="18"/>
        <v/>
      </c>
      <c r="Q215" s="22" t="str">
        <f t="shared" si="19"/>
        <v/>
      </c>
      <c r="R215" s="24" t="str">
        <f>IF(O215="Error","Error",IF(O215="","",IF(O215&lt;=Apoyo!$K$2,"Oportuno","Inoportuno")))</f>
        <v/>
      </c>
      <c r="S215" s="29" t="str">
        <f t="shared" si="17"/>
        <v/>
      </c>
      <c r="T215" s="23" t="str">
        <f>IF(Q215="Error","Error",IF(Q215="","",IF(Q215&lt;=Apoyo!$K$3,"Oportuno","Inoportuno")))</f>
        <v/>
      </c>
    </row>
    <row r="216" spans="1:20" ht="25.5" customHeight="1" x14ac:dyDescent="0.2">
      <c r="A216" s="12"/>
      <c r="B216" s="14"/>
      <c r="C216" s="5"/>
      <c r="D216" s="15"/>
      <c r="E216" s="15"/>
      <c r="F216" s="15"/>
      <c r="G216" s="14"/>
      <c r="H216" s="15"/>
      <c r="I216" s="17"/>
      <c r="J216" s="15"/>
      <c r="K216" s="16"/>
      <c r="L216" s="17"/>
      <c r="M216" s="18"/>
      <c r="N216" s="21"/>
      <c r="O216" s="27" t="str">
        <f t="shared" si="16"/>
        <v/>
      </c>
      <c r="P216" s="28" t="str">
        <f t="shared" si="18"/>
        <v/>
      </c>
      <c r="Q216" s="22" t="str">
        <f t="shared" si="19"/>
        <v/>
      </c>
      <c r="R216" s="24" t="str">
        <f>IF(O216="Error","Error",IF(O216="","",IF(O216&lt;=Apoyo!$K$2,"Oportuno","Inoportuno")))</f>
        <v/>
      </c>
      <c r="S216" s="29" t="str">
        <f t="shared" si="17"/>
        <v/>
      </c>
      <c r="T216" s="23" t="str">
        <f>IF(Q216="Error","Error",IF(Q216="","",IF(Q216&lt;=Apoyo!$K$3,"Oportuno","Inoportuno")))</f>
        <v/>
      </c>
    </row>
    <row r="217" spans="1:20" ht="25.5" customHeight="1" x14ac:dyDescent="0.2">
      <c r="A217" s="12"/>
      <c r="B217" s="14"/>
      <c r="C217" s="5"/>
      <c r="D217" s="15"/>
      <c r="E217" s="15"/>
      <c r="F217" s="15"/>
      <c r="G217" s="14"/>
      <c r="H217" s="15"/>
      <c r="I217" s="17"/>
      <c r="J217" s="15"/>
      <c r="K217" s="16"/>
      <c r="L217" s="17"/>
      <c r="M217" s="18"/>
      <c r="N217" s="21"/>
      <c r="O217" s="27" t="str">
        <f t="shared" si="16"/>
        <v/>
      </c>
      <c r="P217" s="28" t="str">
        <f t="shared" si="18"/>
        <v/>
      </c>
      <c r="Q217" s="22" t="str">
        <f t="shared" si="19"/>
        <v/>
      </c>
      <c r="R217" s="24" t="str">
        <f>IF(O217="Error","Error",IF(O217="","",IF(O217&lt;=Apoyo!$K$2,"Oportuno","Inoportuno")))</f>
        <v/>
      </c>
      <c r="S217" s="29" t="str">
        <f t="shared" si="17"/>
        <v/>
      </c>
      <c r="T217" s="23" t="str">
        <f>IF(Q217="Error","Error",IF(Q217="","",IF(Q217&lt;=Apoyo!$K$3,"Oportuno","Inoportuno")))</f>
        <v/>
      </c>
    </row>
    <row r="218" spans="1:20" ht="25.5" customHeight="1" x14ac:dyDescent="0.2">
      <c r="A218" s="12"/>
      <c r="B218" s="14"/>
      <c r="C218" s="5"/>
      <c r="D218" s="15"/>
      <c r="E218" s="15"/>
      <c r="F218" s="15"/>
      <c r="G218" s="14"/>
      <c r="H218" s="15"/>
      <c r="I218" s="17"/>
      <c r="J218" s="15"/>
      <c r="K218" s="16"/>
      <c r="L218" s="17"/>
      <c r="M218" s="18"/>
      <c r="N218" s="21"/>
      <c r="O218" s="27" t="str">
        <f t="shared" si="16"/>
        <v/>
      </c>
      <c r="P218" s="28" t="str">
        <f t="shared" si="18"/>
        <v/>
      </c>
      <c r="Q218" s="22" t="str">
        <f t="shared" si="19"/>
        <v/>
      </c>
      <c r="R218" s="24" t="str">
        <f>IF(O218="Error","Error",IF(O218="","",IF(O218&lt;=Apoyo!$K$2,"Oportuno","Inoportuno")))</f>
        <v/>
      </c>
      <c r="S218" s="29" t="str">
        <f t="shared" si="17"/>
        <v/>
      </c>
      <c r="T218" s="23" t="str">
        <f>IF(Q218="Error","Error",IF(Q218="","",IF(Q218&lt;=Apoyo!$K$3,"Oportuno","Inoportuno")))</f>
        <v/>
      </c>
    </row>
    <row r="219" spans="1:20" ht="25.5" customHeight="1" x14ac:dyDescent="0.2">
      <c r="A219" s="12"/>
      <c r="B219" s="14"/>
      <c r="C219" s="5"/>
      <c r="D219" s="15"/>
      <c r="E219" s="15"/>
      <c r="F219" s="15"/>
      <c r="G219" s="14"/>
      <c r="H219" s="15"/>
      <c r="I219" s="17"/>
      <c r="J219" s="15"/>
      <c r="K219" s="16"/>
      <c r="L219" s="17"/>
      <c r="M219" s="18"/>
      <c r="N219" s="21"/>
      <c r="O219" s="27" t="str">
        <f t="shared" si="16"/>
        <v/>
      </c>
      <c r="P219" s="28" t="str">
        <f t="shared" si="18"/>
        <v/>
      </c>
      <c r="Q219" s="22" t="str">
        <f t="shared" si="19"/>
        <v/>
      </c>
      <c r="R219" s="24" t="str">
        <f>IF(O219="Error","Error",IF(O219="","",IF(O219&lt;=Apoyo!$K$2,"Oportuno","Inoportuno")))</f>
        <v/>
      </c>
      <c r="S219" s="29" t="str">
        <f t="shared" si="17"/>
        <v/>
      </c>
      <c r="T219" s="23" t="str">
        <f>IF(Q219="Error","Error",IF(Q219="","",IF(Q219&lt;=Apoyo!$K$3,"Oportuno","Inoportuno")))</f>
        <v/>
      </c>
    </row>
    <row r="220" spans="1:20" ht="25.5" customHeight="1" x14ac:dyDescent="0.2">
      <c r="A220" s="12"/>
      <c r="B220" s="14"/>
      <c r="C220" s="5"/>
      <c r="D220" s="15"/>
      <c r="E220" s="15"/>
      <c r="F220" s="15"/>
      <c r="G220" s="14"/>
      <c r="H220" s="15"/>
      <c r="I220" s="17"/>
      <c r="J220" s="15"/>
      <c r="K220" s="16"/>
      <c r="L220" s="17"/>
      <c r="M220" s="18"/>
      <c r="N220" s="21"/>
      <c r="O220" s="27" t="str">
        <f t="shared" si="16"/>
        <v/>
      </c>
      <c r="P220" s="28" t="str">
        <f t="shared" si="18"/>
        <v/>
      </c>
      <c r="Q220" s="22" t="str">
        <f t="shared" si="19"/>
        <v/>
      </c>
      <c r="R220" s="24" t="str">
        <f>IF(O220="Error","Error",IF(O220="","",IF(O220&lt;=Apoyo!$K$2,"Oportuno","Inoportuno")))</f>
        <v/>
      </c>
      <c r="S220" s="29" t="str">
        <f t="shared" si="17"/>
        <v/>
      </c>
      <c r="T220" s="23" t="str">
        <f>IF(Q220="Error","Error",IF(Q220="","",IF(Q220&lt;=Apoyo!$K$3,"Oportuno","Inoportuno")))</f>
        <v/>
      </c>
    </row>
    <row r="221" spans="1:20" ht="25.5" customHeight="1" x14ac:dyDescent="0.2">
      <c r="A221" s="12"/>
      <c r="B221" s="14"/>
      <c r="C221" s="5"/>
      <c r="D221" s="15"/>
      <c r="E221" s="15"/>
      <c r="F221" s="15"/>
      <c r="G221" s="14"/>
      <c r="H221" s="15"/>
      <c r="I221" s="17"/>
      <c r="J221" s="15"/>
      <c r="K221" s="16"/>
      <c r="L221" s="17"/>
      <c r="M221" s="18"/>
      <c r="N221" s="21"/>
      <c r="O221" s="27" t="str">
        <f t="shared" si="16"/>
        <v/>
      </c>
      <c r="P221" s="28" t="str">
        <f t="shared" si="18"/>
        <v/>
      </c>
      <c r="Q221" s="22" t="str">
        <f t="shared" si="19"/>
        <v/>
      </c>
      <c r="R221" s="24" t="str">
        <f>IF(O221="Error","Error",IF(O221="","",IF(O221&lt;=Apoyo!$K$2,"Oportuno","Inoportuno")))</f>
        <v/>
      </c>
      <c r="S221" s="29" t="str">
        <f t="shared" si="17"/>
        <v/>
      </c>
      <c r="T221" s="23" t="str">
        <f>IF(Q221="Error","Error",IF(Q221="","",IF(Q221&lt;=Apoyo!$K$3,"Oportuno","Inoportuno")))</f>
        <v/>
      </c>
    </row>
    <row r="222" spans="1:20" ht="25.5" customHeight="1" x14ac:dyDescent="0.2">
      <c r="A222" s="12"/>
      <c r="B222" s="14"/>
      <c r="C222" s="5"/>
      <c r="D222" s="15"/>
      <c r="E222" s="15"/>
      <c r="F222" s="15"/>
      <c r="G222" s="14"/>
      <c r="H222" s="15"/>
      <c r="I222" s="17"/>
      <c r="J222" s="15"/>
      <c r="K222" s="16"/>
      <c r="L222" s="17"/>
      <c r="M222" s="18"/>
      <c r="N222" s="21"/>
      <c r="O222" s="27" t="str">
        <f t="shared" si="16"/>
        <v/>
      </c>
      <c r="P222" s="28" t="str">
        <f t="shared" si="18"/>
        <v/>
      </c>
      <c r="Q222" s="22" t="str">
        <f t="shared" si="19"/>
        <v/>
      </c>
      <c r="R222" s="24" t="str">
        <f>IF(O222="Error","Error",IF(O222="","",IF(O222&lt;=Apoyo!$K$2,"Oportuno","Inoportuno")))</f>
        <v/>
      </c>
      <c r="S222" s="29" t="str">
        <f t="shared" si="17"/>
        <v/>
      </c>
      <c r="T222" s="23" t="str">
        <f>IF(Q222="Error","Error",IF(Q222="","",IF(Q222&lt;=Apoyo!$K$3,"Oportuno","Inoportuno")))</f>
        <v/>
      </c>
    </row>
    <row r="223" spans="1:20" ht="25.5" customHeight="1" x14ac:dyDescent="0.2">
      <c r="A223" s="12"/>
      <c r="B223" s="14"/>
      <c r="C223" s="5"/>
      <c r="D223" s="15"/>
      <c r="E223" s="15"/>
      <c r="F223" s="15"/>
      <c r="G223" s="14"/>
      <c r="H223" s="15"/>
      <c r="I223" s="17"/>
      <c r="J223" s="15"/>
      <c r="K223" s="16"/>
      <c r="L223" s="17"/>
      <c r="M223" s="18"/>
      <c r="N223" s="21"/>
      <c r="O223" s="27" t="str">
        <f t="shared" si="16"/>
        <v/>
      </c>
      <c r="P223" s="28" t="str">
        <f t="shared" si="18"/>
        <v/>
      </c>
      <c r="Q223" s="22" t="str">
        <f t="shared" si="19"/>
        <v/>
      </c>
      <c r="R223" s="24" t="str">
        <f>IF(O223="Error","Error",IF(O223="","",IF(O223&lt;=Apoyo!$K$2,"Oportuno","Inoportuno")))</f>
        <v/>
      </c>
      <c r="S223" s="29" t="str">
        <f t="shared" si="17"/>
        <v/>
      </c>
      <c r="T223" s="23" t="str">
        <f>IF(Q223="Error","Error",IF(Q223="","",IF(Q223&lt;=Apoyo!$K$3,"Oportuno","Inoportuno")))</f>
        <v/>
      </c>
    </row>
    <row r="224" spans="1:20" ht="25.5" customHeight="1" x14ac:dyDescent="0.2">
      <c r="A224" s="12"/>
      <c r="B224" s="14"/>
      <c r="C224" s="5"/>
      <c r="D224" s="15"/>
      <c r="E224" s="15"/>
      <c r="F224" s="15"/>
      <c r="G224" s="14"/>
      <c r="H224" s="15"/>
      <c r="I224" s="17"/>
      <c r="J224" s="15"/>
      <c r="K224" s="16"/>
      <c r="L224" s="17"/>
      <c r="M224" s="18"/>
      <c r="N224" s="21"/>
      <c r="O224" s="27" t="str">
        <f t="shared" si="16"/>
        <v/>
      </c>
      <c r="P224" s="28" t="str">
        <f t="shared" si="18"/>
        <v/>
      </c>
      <c r="Q224" s="22" t="str">
        <f t="shared" si="19"/>
        <v/>
      </c>
      <c r="R224" s="24" t="str">
        <f>IF(O224="Error","Error",IF(O224="","",IF(O224&lt;=Apoyo!$K$2,"Oportuno","Inoportuno")))</f>
        <v/>
      </c>
      <c r="S224" s="29" t="str">
        <f t="shared" si="17"/>
        <v/>
      </c>
      <c r="T224" s="23" t="str">
        <f>IF(Q224="Error","Error",IF(Q224="","",IF(Q224&lt;=Apoyo!$K$3,"Oportuno","Inoportuno")))</f>
        <v/>
      </c>
    </row>
    <row r="225" spans="1:20" ht="25.5" customHeight="1" x14ac:dyDescent="0.2">
      <c r="A225" s="12"/>
      <c r="B225" s="14"/>
      <c r="C225" s="5"/>
      <c r="D225" s="15"/>
      <c r="E225" s="15"/>
      <c r="F225" s="15"/>
      <c r="G225" s="14"/>
      <c r="H225" s="15"/>
      <c r="I225" s="17"/>
      <c r="J225" s="15"/>
      <c r="K225" s="16"/>
      <c r="L225" s="17"/>
      <c r="M225" s="18"/>
      <c r="N225" s="21"/>
      <c r="O225" s="27" t="str">
        <f t="shared" si="16"/>
        <v/>
      </c>
      <c r="P225" s="28" t="str">
        <f t="shared" si="18"/>
        <v/>
      </c>
      <c r="Q225" s="22" t="str">
        <f t="shared" si="19"/>
        <v/>
      </c>
      <c r="R225" s="24" t="str">
        <f>IF(O225="Error","Error",IF(O225="","",IF(O225&lt;=Apoyo!$K$2,"Oportuno","Inoportuno")))</f>
        <v/>
      </c>
      <c r="S225" s="29" t="str">
        <f t="shared" si="17"/>
        <v/>
      </c>
      <c r="T225" s="23" t="str">
        <f>IF(Q225="Error","Error",IF(Q225="","",IF(Q225&lt;=Apoyo!$K$3,"Oportuno","Inoportuno")))</f>
        <v/>
      </c>
    </row>
    <row r="226" spans="1:20" ht="25.5" customHeight="1" x14ac:dyDescent="0.2">
      <c r="A226" s="12"/>
      <c r="B226" s="14"/>
      <c r="C226" s="5"/>
      <c r="D226" s="15"/>
      <c r="E226" s="15"/>
      <c r="F226" s="15"/>
      <c r="G226" s="14"/>
      <c r="H226" s="15"/>
      <c r="I226" s="17"/>
      <c r="J226" s="15"/>
      <c r="K226" s="16"/>
      <c r="L226" s="17"/>
      <c r="M226" s="18"/>
      <c r="N226" s="21"/>
      <c r="O226" s="27" t="str">
        <f t="shared" si="16"/>
        <v/>
      </c>
      <c r="P226" s="28" t="str">
        <f t="shared" si="18"/>
        <v/>
      </c>
      <c r="Q226" s="22" t="str">
        <f t="shared" si="19"/>
        <v/>
      </c>
      <c r="R226" s="24" t="str">
        <f>IF(O226="Error","Error",IF(O226="","",IF(O226&lt;=Apoyo!$K$2,"Oportuno","Inoportuno")))</f>
        <v/>
      </c>
      <c r="S226" s="29" t="str">
        <f t="shared" si="17"/>
        <v/>
      </c>
      <c r="T226" s="23" t="str">
        <f>IF(Q226="Error","Error",IF(Q226="","",IF(Q226&lt;=Apoyo!$K$3,"Oportuno","Inoportuno")))</f>
        <v/>
      </c>
    </row>
    <row r="227" spans="1:20" ht="25.5" customHeight="1" x14ac:dyDescent="0.2">
      <c r="A227" s="12"/>
      <c r="B227" s="14"/>
      <c r="C227" s="5"/>
      <c r="D227" s="15"/>
      <c r="E227" s="15"/>
      <c r="F227" s="15"/>
      <c r="G227" s="14"/>
      <c r="H227" s="15"/>
      <c r="I227" s="17"/>
      <c r="J227" s="15"/>
      <c r="K227" s="16"/>
      <c r="L227" s="17"/>
      <c r="M227" s="18"/>
      <c r="N227" s="21"/>
      <c r="O227" s="27" t="str">
        <f t="shared" si="16"/>
        <v/>
      </c>
      <c r="P227" s="28" t="str">
        <f t="shared" si="18"/>
        <v/>
      </c>
      <c r="Q227" s="22" t="str">
        <f t="shared" si="19"/>
        <v/>
      </c>
      <c r="R227" s="24" t="str">
        <f>IF(O227="Error","Error",IF(O227="","",IF(O227&lt;=Apoyo!$K$2,"Oportuno","Inoportuno")))</f>
        <v/>
      </c>
      <c r="S227" s="29" t="str">
        <f t="shared" si="17"/>
        <v/>
      </c>
      <c r="T227" s="23" t="str">
        <f>IF(Q227="Error","Error",IF(Q227="","",IF(Q227&lt;=Apoyo!$K$3,"Oportuno","Inoportuno")))</f>
        <v/>
      </c>
    </row>
    <row r="228" spans="1:20" ht="25.5" customHeight="1" x14ac:dyDescent="0.2">
      <c r="A228" s="12"/>
      <c r="B228" s="14"/>
      <c r="C228" s="5"/>
      <c r="D228" s="15"/>
      <c r="E228" s="15"/>
      <c r="F228" s="15"/>
      <c r="G228" s="14"/>
      <c r="H228" s="15"/>
      <c r="I228" s="17"/>
      <c r="J228" s="15"/>
      <c r="K228" s="16"/>
      <c r="L228" s="17"/>
      <c r="M228" s="18"/>
      <c r="N228" s="21"/>
      <c r="O228" s="27" t="str">
        <f t="shared" si="16"/>
        <v/>
      </c>
      <c r="P228" s="28" t="str">
        <f t="shared" si="18"/>
        <v/>
      </c>
      <c r="Q228" s="22" t="str">
        <f t="shared" si="19"/>
        <v/>
      </c>
      <c r="R228" s="24" t="str">
        <f>IF(O228="Error","Error",IF(O228="","",IF(O228&lt;=Apoyo!$K$2,"Oportuno","Inoportuno")))</f>
        <v/>
      </c>
      <c r="S228" s="29" t="str">
        <f t="shared" si="17"/>
        <v/>
      </c>
      <c r="T228" s="23" t="str">
        <f>IF(Q228="Error","Error",IF(Q228="","",IF(Q228&lt;=Apoyo!$K$3,"Oportuno","Inoportuno")))</f>
        <v/>
      </c>
    </row>
    <row r="229" spans="1:20" ht="25.5" customHeight="1" x14ac:dyDescent="0.2">
      <c r="A229" s="12"/>
      <c r="B229" s="14"/>
      <c r="C229" s="5"/>
      <c r="D229" s="15"/>
      <c r="E229" s="15"/>
      <c r="F229" s="15"/>
      <c r="G229" s="14"/>
      <c r="H229" s="15"/>
      <c r="I229" s="17"/>
      <c r="J229" s="15"/>
      <c r="K229" s="16"/>
      <c r="L229" s="17"/>
      <c r="M229" s="18"/>
      <c r="N229" s="21"/>
      <c r="O229" s="27" t="str">
        <f t="shared" si="16"/>
        <v/>
      </c>
      <c r="P229" s="28" t="str">
        <f t="shared" si="18"/>
        <v/>
      </c>
      <c r="Q229" s="22" t="str">
        <f t="shared" si="19"/>
        <v/>
      </c>
      <c r="R229" s="24" t="str">
        <f>IF(O229="Error","Error",IF(O229="","",IF(O229&lt;=Apoyo!$K$2,"Oportuno","Inoportuno")))</f>
        <v/>
      </c>
      <c r="S229" s="29" t="str">
        <f t="shared" si="17"/>
        <v/>
      </c>
      <c r="T229" s="23" t="str">
        <f>IF(Q229="Error","Error",IF(Q229="","",IF(Q229&lt;=Apoyo!$K$3,"Oportuno","Inoportuno")))</f>
        <v/>
      </c>
    </row>
    <row r="230" spans="1:20" ht="25.5" customHeight="1" x14ac:dyDescent="0.2">
      <c r="A230" s="12"/>
      <c r="B230" s="14"/>
      <c r="C230" s="5"/>
      <c r="D230" s="15"/>
      <c r="E230" s="15"/>
      <c r="F230" s="15"/>
      <c r="G230" s="14"/>
      <c r="H230" s="15"/>
      <c r="I230" s="17"/>
      <c r="J230" s="15"/>
      <c r="K230" s="16"/>
      <c r="L230" s="17"/>
      <c r="M230" s="18"/>
      <c r="N230" s="21"/>
      <c r="O230" s="27" t="str">
        <f t="shared" si="16"/>
        <v/>
      </c>
      <c r="P230" s="28" t="str">
        <f t="shared" si="18"/>
        <v/>
      </c>
      <c r="Q230" s="22" t="str">
        <f t="shared" si="19"/>
        <v/>
      </c>
      <c r="R230" s="24" t="str">
        <f>IF(O230="Error","Error",IF(O230="","",IF(O230&lt;=Apoyo!$K$2,"Oportuno","Inoportuno")))</f>
        <v/>
      </c>
      <c r="S230" s="29" t="str">
        <f t="shared" si="17"/>
        <v/>
      </c>
      <c r="T230" s="23" t="str">
        <f>IF(Q230="Error","Error",IF(Q230="","",IF(Q230&lt;=Apoyo!$K$3,"Oportuno","Inoportuno")))</f>
        <v/>
      </c>
    </row>
    <row r="231" spans="1:20" ht="25.5" customHeight="1" x14ac:dyDescent="0.2">
      <c r="A231" s="12"/>
      <c r="B231" s="14"/>
      <c r="C231" s="5"/>
      <c r="D231" s="15"/>
      <c r="E231" s="15"/>
      <c r="F231" s="15"/>
      <c r="G231" s="14"/>
      <c r="H231" s="15"/>
      <c r="I231" s="17"/>
      <c r="J231" s="15"/>
      <c r="K231" s="16"/>
      <c r="L231" s="17"/>
      <c r="M231" s="18"/>
      <c r="N231" s="21"/>
      <c r="O231" s="27" t="str">
        <f t="shared" si="16"/>
        <v/>
      </c>
      <c r="P231" s="28" t="str">
        <f t="shared" si="18"/>
        <v/>
      </c>
      <c r="Q231" s="22" t="str">
        <f t="shared" si="19"/>
        <v/>
      </c>
      <c r="R231" s="24" t="str">
        <f>IF(O231="Error","Error",IF(O231="","",IF(O231&lt;=Apoyo!$K$2,"Oportuno","Inoportuno")))</f>
        <v/>
      </c>
      <c r="S231" s="29" t="str">
        <f t="shared" si="17"/>
        <v/>
      </c>
      <c r="T231" s="23" t="str">
        <f>IF(Q231="Error","Error",IF(Q231="","",IF(Q231&lt;=Apoyo!$K$3,"Oportuno","Inoportuno")))</f>
        <v/>
      </c>
    </row>
    <row r="232" spans="1:20" ht="25.5" customHeight="1" x14ac:dyDescent="0.2">
      <c r="A232" s="12"/>
      <c r="B232" s="14"/>
      <c r="C232" s="5"/>
      <c r="D232" s="15"/>
      <c r="E232" s="15"/>
      <c r="F232" s="15"/>
      <c r="G232" s="14"/>
      <c r="H232" s="15"/>
      <c r="I232" s="17"/>
      <c r="J232" s="15"/>
      <c r="K232" s="16"/>
      <c r="L232" s="17"/>
      <c r="M232" s="18"/>
      <c r="N232" s="21"/>
      <c r="O232" s="27" t="str">
        <f t="shared" si="16"/>
        <v/>
      </c>
      <c r="P232" s="28" t="str">
        <f t="shared" si="18"/>
        <v/>
      </c>
      <c r="Q232" s="22" t="str">
        <f t="shared" si="19"/>
        <v/>
      </c>
      <c r="R232" s="24" t="str">
        <f>IF(O232="Error","Error",IF(O232="","",IF(O232&lt;=Apoyo!$K$2,"Oportuno","Inoportuno")))</f>
        <v/>
      </c>
      <c r="S232" s="29" t="str">
        <f t="shared" si="17"/>
        <v/>
      </c>
      <c r="T232" s="23" t="str">
        <f>IF(Q232="Error","Error",IF(Q232="","",IF(Q232&lt;=Apoyo!$K$3,"Oportuno","Inoportuno")))</f>
        <v/>
      </c>
    </row>
    <row r="233" spans="1:20" ht="25.5" customHeight="1" x14ac:dyDescent="0.2">
      <c r="A233" s="12"/>
      <c r="B233" s="14"/>
      <c r="C233" s="5"/>
      <c r="D233" s="15"/>
      <c r="E233" s="15"/>
      <c r="F233" s="15"/>
      <c r="G233" s="14"/>
      <c r="H233" s="15"/>
      <c r="I233" s="17"/>
      <c r="J233" s="15"/>
      <c r="K233" s="16"/>
      <c r="L233" s="17"/>
      <c r="M233" s="18"/>
      <c r="N233" s="21"/>
      <c r="O233" s="27" t="str">
        <f t="shared" si="16"/>
        <v/>
      </c>
      <c r="P233" s="28" t="str">
        <f t="shared" si="18"/>
        <v/>
      </c>
      <c r="Q233" s="22" t="str">
        <f t="shared" si="19"/>
        <v/>
      </c>
      <c r="R233" s="24" t="str">
        <f>IF(O233="Error","Error",IF(O233="","",IF(O233&lt;=Apoyo!$K$2,"Oportuno","Inoportuno")))</f>
        <v/>
      </c>
      <c r="S233" s="29" t="str">
        <f t="shared" si="17"/>
        <v/>
      </c>
      <c r="T233" s="23" t="str">
        <f>IF(Q233="Error","Error",IF(Q233="","",IF(Q233&lt;=Apoyo!$K$3,"Oportuno","Inoportuno")))</f>
        <v/>
      </c>
    </row>
    <row r="234" spans="1:20" ht="25.5" customHeight="1" x14ac:dyDescent="0.2">
      <c r="A234" s="12"/>
      <c r="B234" s="14"/>
      <c r="C234" s="5"/>
      <c r="D234" s="15"/>
      <c r="E234" s="15"/>
      <c r="F234" s="15"/>
      <c r="G234" s="14"/>
      <c r="H234" s="15"/>
      <c r="I234" s="17"/>
      <c r="J234" s="15"/>
      <c r="K234" s="16"/>
      <c r="L234" s="17"/>
      <c r="M234" s="18"/>
      <c r="N234" s="21"/>
      <c r="O234" s="27" t="str">
        <f t="shared" si="16"/>
        <v/>
      </c>
      <c r="P234" s="28" t="str">
        <f t="shared" si="18"/>
        <v/>
      </c>
      <c r="Q234" s="22" t="str">
        <f t="shared" si="19"/>
        <v/>
      </c>
      <c r="R234" s="24" t="str">
        <f>IF(O234="Error","Error",IF(O234="","",IF(O234&lt;=Apoyo!$K$2,"Oportuno","Inoportuno")))</f>
        <v/>
      </c>
      <c r="S234" s="29" t="str">
        <f t="shared" si="17"/>
        <v/>
      </c>
      <c r="T234" s="23" t="str">
        <f>IF(Q234="Error","Error",IF(Q234="","",IF(Q234&lt;=Apoyo!$K$3,"Oportuno","Inoportuno")))</f>
        <v/>
      </c>
    </row>
    <row r="235" spans="1:20" ht="25.5" customHeight="1" x14ac:dyDescent="0.2">
      <c r="A235" s="12"/>
      <c r="B235" s="14"/>
      <c r="C235" s="5"/>
      <c r="D235" s="15"/>
      <c r="E235" s="15"/>
      <c r="F235" s="15"/>
      <c r="G235" s="14"/>
      <c r="H235" s="15"/>
      <c r="I235" s="17"/>
      <c r="J235" s="15"/>
      <c r="K235" s="16"/>
      <c r="L235" s="17"/>
      <c r="M235" s="18"/>
      <c r="N235" s="21"/>
      <c r="O235" s="27" t="str">
        <f t="shared" si="16"/>
        <v/>
      </c>
      <c r="P235" s="28" t="str">
        <f t="shared" si="18"/>
        <v/>
      </c>
      <c r="Q235" s="22" t="str">
        <f t="shared" si="19"/>
        <v/>
      </c>
      <c r="R235" s="24" t="str">
        <f>IF(O235="Error","Error",IF(O235="","",IF(O235&lt;=Apoyo!$K$2,"Oportuno","Inoportuno")))</f>
        <v/>
      </c>
      <c r="S235" s="29" t="str">
        <f t="shared" si="17"/>
        <v/>
      </c>
      <c r="T235" s="23" t="str">
        <f>IF(Q235="Error","Error",IF(Q235="","",IF(Q235&lt;=Apoyo!$K$3,"Oportuno","Inoportuno")))</f>
        <v/>
      </c>
    </row>
    <row r="236" spans="1:20" ht="25.5" customHeight="1" x14ac:dyDescent="0.2">
      <c r="A236" s="12"/>
      <c r="B236" s="14"/>
      <c r="C236" s="5"/>
      <c r="D236" s="15"/>
      <c r="E236" s="15"/>
      <c r="F236" s="15"/>
      <c r="G236" s="14"/>
      <c r="H236" s="15"/>
      <c r="I236" s="17"/>
      <c r="J236" s="15"/>
      <c r="K236" s="16"/>
      <c r="L236" s="17"/>
      <c r="M236" s="18"/>
      <c r="N236" s="21"/>
      <c r="O236" s="27" t="str">
        <f t="shared" si="16"/>
        <v/>
      </c>
      <c r="P236" s="28" t="str">
        <f t="shared" si="18"/>
        <v/>
      </c>
      <c r="Q236" s="22" t="str">
        <f t="shared" si="19"/>
        <v/>
      </c>
      <c r="R236" s="24" t="str">
        <f>IF(O236="Error","Error",IF(O236="","",IF(O236&lt;=Apoyo!$K$2,"Oportuno","Inoportuno")))</f>
        <v/>
      </c>
      <c r="S236" s="29" t="str">
        <f t="shared" si="17"/>
        <v/>
      </c>
      <c r="T236" s="23" t="str">
        <f>IF(Q236="Error","Error",IF(Q236="","",IF(Q236&lt;=Apoyo!$K$3,"Oportuno","Inoportuno")))</f>
        <v/>
      </c>
    </row>
    <row r="237" spans="1:20" ht="25.5" customHeight="1" x14ac:dyDescent="0.2">
      <c r="A237" s="12"/>
      <c r="B237" s="14"/>
      <c r="C237" s="5"/>
      <c r="D237" s="15"/>
      <c r="E237" s="15"/>
      <c r="F237" s="15"/>
      <c r="G237" s="14"/>
      <c r="H237" s="15"/>
      <c r="I237" s="17"/>
      <c r="J237" s="15"/>
      <c r="K237" s="16"/>
      <c r="L237" s="17"/>
      <c r="M237" s="18"/>
      <c r="N237" s="21"/>
      <c r="O237" s="27" t="str">
        <f t="shared" si="16"/>
        <v/>
      </c>
      <c r="P237" s="28" t="str">
        <f t="shared" si="18"/>
        <v/>
      </c>
      <c r="Q237" s="22" t="str">
        <f t="shared" si="19"/>
        <v/>
      </c>
      <c r="R237" s="24" t="str">
        <f>IF(O237="Error","Error",IF(O237="","",IF(O237&lt;=Apoyo!$K$2,"Oportuno","Inoportuno")))</f>
        <v/>
      </c>
      <c r="S237" s="29" t="str">
        <f t="shared" si="17"/>
        <v/>
      </c>
      <c r="T237" s="23" t="str">
        <f>IF(Q237="Error","Error",IF(Q237="","",IF(Q237&lt;=Apoyo!$K$3,"Oportuno","Inoportuno")))</f>
        <v/>
      </c>
    </row>
    <row r="238" spans="1:20" ht="25.5" customHeight="1" x14ac:dyDescent="0.2">
      <c r="A238" s="12"/>
      <c r="B238" s="14"/>
      <c r="C238" s="5"/>
      <c r="D238" s="15"/>
      <c r="E238" s="15"/>
      <c r="F238" s="15"/>
      <c r="G238" s="14"/>
      <c r="H238" s="15"/>
      <c r="I238" s="17"/>
      <c r="J238" s="15"/>
      <c r="K238" s="16"/>
      <c r="L238" s="17"/>
      <c r="M238" s="18"/>
      <c r="N238" s="21"/>
      <c r="O238" s="27" t="str">
        <f t="shared" si="16"/>
        <v/>
      </c>
      <c r="P238" s="28" t="str">
        <f t="shared" si="18"/>
        <v/>
      </c>
      <c r="Q238" s="22" t="str">
        <f t="shared" si="19"/>
        <v/>
      </c>
      <c r="R238" s="24" t="str">
        <f>IF(O238="Error","Error",IF(O238="","",IF(O238&lt;=Apoyo!$K$2,"Oportuno","Inoportuno")))</f>
        <v/>
      </c>
      <c r="S238" s="29" t="str">
        <f t="shared" si="17"/>
        <v/>
      </c>
      <c r="T238" s="23" t="str">
        <f>IF(Q238="Error","Error",IF(Q238="","",IF(Q238&lt;=Apoyo!$K$3,"Oportuno","Inoportuno")))</f>
        <v/>
      </c>
    </row>
    <row r="239" spans="1:20" ht="25.5" customHeight="1" x14ac:dyDescent="0.2">
      <c r="A239" s="12"/>
      <c r="B239" s="14"/>
      <c r="C239" s="5"/>
      <c r="D239" s="15"/>
      <c r="E239" s="15"/>
      <c r="F239" s="15"/>
      <c r="G239" s="14"/>
      <c r="H239" s="15"/>
      <c r="I239" s="17"/>
      <c r="J239" s="15"/>
      <c r="K239" s="16"/>
      <c r="L239" s="17"/>
      <c r="M239" s="18"/>
      <c r="N239" s="21"/>
      <c r="O239" s="27" t="str">
        <f t="shared" si="16"/>
        <v/>
      </c>
      <c r="P239" s="28" t="str">
        <f t="shared" si="18"/>
        <v/>
      </c>
      <c r="Q239" s="22" t="str">
        <f t="shared" si="19"/>
        <v/>
      </c>
      <c r="R239" s="24" t="str">
        <f>IF(O239="Error","Error",IF(O239="","",IF(O239&lt;=Apoyo!$K$2,"Oportuno","Inoportuno")))</f>
        <v/>
      </c>
      <c r="S239" s="29" t="str">
        <f t="shared" si="17"/>
        <v/>
      </c>
      <c r="T239" s="23" t="str">
        <f>IF(Q239="Error","Error",IF(Q239="","",IF(Q239&lt;=Apoyo!$K$3,"Oportuno","Inoportuno")))</f>
        <v/>
      </c>
    </row>
    <row r="240" spans="1:20" ht="25.5" customHeight="1" x14ac:dyDescent="0.2">
      <c r="A240" s="12"/>
      <c r="B240" s="14"/>
      <c r="C240" s="5"/>
      <c r="D240" s="15"/>
      <c r="E240" s="15"/>
      <c r="F240" s="15"/>
      <c r="G240" s="14"/>
      <c r="H240" s="15"/>
      <c r="I240" s="17"/>
      <c r="J240" s="15"/>
      <c r="K240" s="16"/>
      <c r="L240" s="17"/>
      <c r="M240" s="18"/>
      <c r="N240" s="21"/>
      <c r="O240" s="27" t="str">
        <f t="shared" si="16"/>
        <v/>
      </c>
      <c r="P240" s="28" t="str">
        <f t="shared" si="18"/>
        <v/>
      </c>
      <c r="Q240" s="22" t="str">
        <f t="shared" si="19"/>
        <v/>
      </c>
      <c r="R240" s="24" t="str">
        <f>IF(O240="Error","Error",IF(O240="","",IF(O240&lt;=Apoyo!$K$2,"Oportuno","Inoportuno")))</f>
        <v/>
      </c>
      <c r="S240" s="29" t="str">
        <f t="shared" si="17"/>
        <v/>
      </c>
      <c r="T240" s="23" t="str">
        <f>IF(Q240="Error","Error",IF(Q240="","",IF(Q240&lt;=Apoyo!$K$3,"Oportuno","Inoportuno")))</f>
        <v/>
      </c>
    </row>
    <row r="241" spans="1:20" ht="25.5" customHeight="1" x14ac:dyDescent="0.2">
      <c r="A241" s="12"/>
      <c r="B241" s="14"/>
      <c r="C241" s="5"/>
      <c r="D241" s="15"/>
      <c r="E241" s="15"/>
      <c r="F241" s="15"/>
      <c r="G241" s="14"/>
      <c r="H241" s="15"/>
      <c r="I241" s="17"/>
      <c r="J241" s="15"/>
      <c r="K241" s="16"/>
      <c r="L241" s="17"/>
      <c r="M241" s="18"/>
      <c r="N241" s="21"/>
      <c r="O241" s="27" t="str">
        <f t="shared" si="16"/>
        <v/>
      </c>
      <c r="P241" s="28" t="str">
        <f t="shared" si="18"/>
        <v/>
      </c>
      <c r="Q241" s="22" t="str">
        <f t="shared" si="19"/>
        <v/>
      </c>
      <c r="R241" s="24" t="str">
        <f>IF(O241="Error","Error",IF(O241="","",IF(O241&lt;=Apoyo!$K$2,"Oportuno","Inoportuno")))</f>
        <v/>
      </c>
      <c r="S241" s="29" t="str">
        <f t="shared" si="17"/>
        <v/>
      </c>
      <c r="T241" s="23" t="str">
        <f>IF(Q241="Error","Error",IF(Q241="","",IF(Q241&lt;=Apoyo!$K$3,"Oportuno","Inoportuno")))</f>
        <v/>
      </c>
    </row>
    <row r="242" spans="1:20" ht="25.5" customHeight="1" x14ac:dyDescent="0.2">
      <c r="A242" s="12"/>
      <c r="B242" s="14"/>
      <c r="C242" s="5"/>
      <c r="D242" s="15"/>
      <c r="E242" s="15"/>
      <c r="F242" s="15"/>
      <c r="G242" s="14"/>
      <c r="H242" s="15"/>
      <c r="I242" s="17"/>
      <c r="J242" s="15"/>
      <c r="K242" s="16"/>
      <c r="L242" s="17"/>
      <c r="M242" s="18"/>
      <c r="N242" s="21"/>
      <c r="O242" s="27" t="str">
        <f t="shared" si="16"/>
        <v/>
      </c>
      <c r="P242" s="28" t="str">
        <f t="shared" si="18"/>
        <v/>
      </c>
      <c r="Q242" s="22" t="str">
        <f t="shared" si="19"/>
        <v/>
      </c>
      <c r="R242" s="24" t="str">
        <f>IF(O242="Error","Error",IF(O242="","",IF(O242&lt;=Apoyo!$K$2,"Oportuno","Inoportuno")))</f>
        <v/>
      </c>
      <c r="S242" s="29" t="str">
        <f t="shared" si="17"/>
        <v/>
      </c>
      <c r="T242" s="23" t="str">
        <f>IF(Q242="Error","Error",IF(Q242="","",IF(Q242&lt;=Apoyo!$K$3,"Oportuno","Inoportuno")))</f>
        <v/>
      </c>
    </row>
    <row r="243" spans="1:20" ht="25.5" customHeight="1" x14ac:dyDescent="0.2">
      <c r="A243" s="12"/>
      <c r="B243" s="14"/>
      <c r="C243" s="5"/>
      <c r="D243" s="15"/>
      <c r="E243" s="15"/>
      <c r="F243" s="15"/>
      <c r="G243" s="14"/>
      <c r="H243" s="15"/>
      <c r="I243" s="17"/>
      <c r="J243" s="15"/>
      <c r="K243" s="16"/>
      <c r="L243" s="17"/>
      <c r="M243" s="18"/>
      <c r="N243" s="21"/>
      <c r="O243" s="27" t="str">
        <f t="shared" si="16"/>
        <v/>
      </c>
      <c r="P243" s="28" t="str">
        <f t="shared" si="18"/>
        <v/>
      </c>
      <c r="Q243" s="22" t="str">
        <f t="shared" si="19"/>
        <v/>
      </c>
      <c r="R243" s="24" t="str">
        <f>IF(O243="Error","Error",IF(O243="","",IF(O243&lt;=Apoyo!$K$2,"Oportuno","Inoportuno")))</f>
        <v/>
      </c>
      <c r="S243" s="29" t="str">
        <f t="shared" si="17"/>
        <v/>
      </c>
      <c r="T243" s="23" t="str">
        <f>IF(Q243="Error","Error",IF(Q243="","",IF(Q243&lt;=Apoyo!$K$3,"Oportuno","Inoportuno")))</f>
        <v/>
      </c>
    </row>
    <row r="244" spans="1:20" ht="25.5" customHeight="1" x14ac:dyDescent="0.2">
      <c r="A244" s="12"/>
      <c r="B244" s="14"/>
      <c r="C244" s="5"/>
      <c r="D244" s="15"/>
      <c r="E244" s="15"/>
      <c r="F244" s="15"/>
      <c r="G244" s="14"/>
      <c r="H244" s="15"/>
      <c r="I244" s="17"/>
      <c r="J244" s="15"/>
      <c r="K244" s="16"/>
      <c r="L244" s="17"/>
      <c r="M244" s="18"/>
      <c r="N244" s="21"/>
      <c r="O244" s="27" t="str">
        <f t="shared" si="16"/>
        <v/>
      </c>
      <c r="P244" s="28" t="str">
        <f t="shared" si="18"/>
        <v/>
      </c>
      <c r="Q244" s="22" t="str">
        <f t="shared" si="19"/>
        <v/>
      </c>
      <c r="R244" s="24" t="str">
        <f>IF(O244="Error","Error",IF(O244="","",IF(O244&lt;=Apoyo!$K$2,"Oportuno","Inoportuno")))</f>
        <v/>
      </c>
      <c r="S244" s="29" t="str">
        <f t="shared" si="17"/>
        <v/>
      </c>
      <c r="T244" s="23" t="str">
        <f>IF(Q244="Error","Error",IF(Q244="","",IF(Q244&lt;=Apoyo!$K$3,"Oportuno","Inoportuno")))</f>
        <v/>
      </c>
    </row>
    <row r="245" spans="1:20" ht="25.5" customHeight="1" x14ac:dyDescent="0.2">
      <c r="A245" s="12"/>
      <c r="B245" s="14"/>
      <c r="C245" s="5"/>
      <c r="D245" s="15"/>
      <c r="E245" s="15"/>
      <c r="F245" s="15"/>
      <c r="G245" s="14"/>
      <c r="H245" s="15"/>
      <c r="I245" s="17"/>
      <c r="J245" s="15"/>
      <c r="K245" s="16"/>
      <c r="L245" s="17"/>
      <c r="M245" s="18"/>
      <c r="N245" s="21"/>
      <c r="O245" s="27" t="str">
        <f t="shared" si="16"/>
        <v/>
      </c>
      <c r="P245" s="28" t="str">
        <f t="shared" si="18"/>
        <v/>
      </c>
      <c r="Q245" s="22" t="str">
        <f t="shared" si="19"/>
        <v/>
      </c>
      <c r="R245" s="24" t="str">
        <f>IF(O245="Error","Error",IF(O245="","",IF(O245&lt;=Apoyo!$K$2,"Oportuno","Inoportuno")))</f>
        <v/>
      </c>
      <c r="S245" s="29" t="str">
        <f t="shared" si="17"/>
        <v/>
      </c>
      <c r="T245" s="23" t="str">
        <f>IF(Q245="Error","Error",IF(Q245="","",IF(Q245&lt;=Apoyo!$K$3,"Oportuno","Inoportuno")))</f>
        <v/>
      </c>
    </row>
    <row r="246" spans="1:20" ht="25.5" customHeight="1" x14ac:dyDescent="0.2">
      <c r="A246" s="12"/>
      <c r="B246" s="14"/>
      <c r="C246" s="5"/>
      <c r="D246" s="15"/>
      <c r="E246" s="15"/>
      <c r="F246" s="15"/>
      <c r="G246" s="14"/>
      <c r="H246" s="15"/>
      <c r="I246" s="17"/>
      <c r="J246" s="15"/>
      <c r="K246" s="16"/>
      <c r="L246" s="17"/>
      <c r="M246" s="18"/>
      <c r="N246" s="21"/>
      <c r="O246" s="27" t="str">
        <f t="shared" si="16"/>
        <v/>
      </c>
      <c r="P246" s="28" t="str">
        <f t="shared" si="18"/>
        <v/>
      </c>
      <c r="Q246" s="22" t="str">
        <f t="shared" si="19"/>
        <v/>
      </c>
      <c r="R246" s="24" t="str">
        <f>IF(O246="Error","Error",IF(O246="","",IF(O246&lt;=Apoyo!$K$2,"Oportuno","Inoportuno")))</f>
        <v/>
      </c>
      <c r="S246" s="29" t="str">
        <f t="shared" si="17"/>
        <v/>
      </c>
      <c r="T246" s="23" t="str">
        <f>IF(Q246="Error","Error",IF(Q246="","",IF(Q246&lt;=Apoyo!$K$3,"Oportuno","Inoportuno")))</f>
        <v/>
      </c>
    </row>
    <row r="247" spans="1:20" ht="25.5" customHeight="1" x14ac:dyDescent="0.2">
      <c r="A247" s="12"/>
      <c r="B247" s="14"/>
      <c r="C247" s="5"/>
      <c r="D247" s="15"/>
      <c r="E247" s="15"/>
      <c r="F247" s="15"/>
      <c r="G247" s="14"/>
      <c r="H247" s="15"/>
      <c r="I247" s="17"/>
      <c r="J247" s="15"/>
      <c r="K247" s="16"/>
      <c r="L247" s="17"/>
      <c r="M247" s="18"/>
      <c r="N247" s="21"/>
      <c r="O247" s="27" t="str">
        <f t="shared" si="16"/>
        <v/>
      </c>
      <c r="P247" s="28" t="str">
        <f t="shared" si="18"/>
        <v/>
      </c>
      <c r="Q247" s="22" t="str">
        <f t="shared" si="19"/>
        <v/>
      </c>
      <c r="R247" s="24" t="str">
        <f>IF(O247="Error","Error",IF(O247="","",IF(O247&lt;=Apoyo!$K$2,"Oportuno","Inoportuno")))</f>
        <v/>
      </c>
      <c r="S247" s="29" t="str">
        <f t="shared" si="17"/>
        <v/>
      </c>
      <c r="T247" s="23" t="str">
        <f>IF(Q247="Error","Error",IF(Q247="","",IF(Q247&lt;=Apoyo!$K$3,"Oportuno","Inoportuno")))</f>
        <v/>
      </c>
    </row>
    <row r="248" spans="1:20" ht="25.5" customHeight="1" x14ac:dyDescent="0.2">
      <c r="A248" s="12"/>
      <c r="B248" s="14"/>
      <c r="C248" s="5"/>
      <c r="D248" s="15"/>
      <c r="E248" s="15"/>
      <c r="F248" s="15"/>
      <c r="G248" s="14"/>
      <c r="H248" s="15"/>
      <c r="I248" s="17"/>
      <c r="J248" s="15"/>
      <c r="K248" s="16"/>
      <c r="L248" s="17"/>
      <c r="M248" s="18"/>
      <c r="N248" s="21"/>
      <c r="O248" s="27" t="str">
        <f t="shared" si="16"/>
        <v/>
      </c>
      <c r="P248" s="28" t="str">
        <f t="shared" si="18"/>
        <v/>
      </c>
      <c r="Q248" s="22" t="str">
        <f t="shared" si="19"/>
        <v/>
      </c>
      <c r="R248" s="24" t="str">
        <f>IF(O248="Error","Error",IF(O248="","",IF(O248&lt;=Apoyo!$K$2,"Oportuno","Inoportuno")))</f>
        <v/>
      </c>
      <c r="S248" s="29" t="str">
        <f t="shared" si="17"/>
        <v/>
      </c>
      <c r="T248" s="23" t="str">
        <f>IF(Q248="Error","Error",IF(Q248="","",IF(Q248&lt;=Apoyo!$K$3,"Oportuno","Inoportuno")))</f>
        <v/>
      </c>
    </row>
    <row r="249" spans="1:20" ht="25.5" customHeight="1" x14ac:dyDescent="0.2">
      <c r="A249" s="12"/>
      <c r="B249" s="14"/>
      <c r="C249" s="5"/>
      <c r="D249" s="15"/>
      <c r="E249" s="15"/>
      <c r="F249" s="15"/>
      <c r="G249" s="14"/>
      <c r="H249" s="15"/>
      <c r="I249" s="17"/>
      <c r="J249" s="15"/>
      <c r="K249" s="16"/>
      <c r="L249" s="17"/>
      <c r="M249" s="18"/>
      <c r="N249" s="21"/>
      <c r="O249" s="27" t="str">
        <f t="shared" si="16"/>
        <v/>
      </c>
      <c r="P249" s="28" t="str">
        <f t="shared" si="18"/>
        <v/>
      </c>
      <c r="Q249" s="22" t="str">
        <f t="shared" si="19"/>
        <v/>
      </c>
      <c r="R249" s="24" t="str">
        <f>IF(O249="Error","Error",IF(O249="","",IF(O249&lt;=Apoyo!$K$2,"Oportuno","Inoportuno")))</f>
        <v/>
      </c>
      <c r="S249" s="29" t="str">
        <f t="shared" si="17"/>
        <v/>
      </c>
      <c r="T249" s="23" t="str">
        <f>IF(Q249="Error","Error",IF(Q249="","",IF(Q249&lt;=Apoyo!$K$3,"Oportuno","Inoportuno")))</f>
        <v/>
      </c>
    </row>
    <row r="250" spans="1:20" ht="25.5" customHeight="1" x14ac:dyDescent="0.2">
      <c r="A250" s="12"/>
      <c r="B250" s="14"/>
      <c r="C250" s="5"/>
      <c r="D250" s="15"/>
      <c r="E250" s="15"/>
      <c r="F250" s="15"/>
      <c r="G250" s="14"/>
      <c r="H250" s="15"/>
      <c r="I250" s="17"/>
      <c r="J250" s="15"/>
      <c r="K250" s="16"/>
      <c r="L250" s="17"/>
      <c r="M250" s="18"/>
      <c r="N250" s="21"/>
      <c r="O250" s="27" t="str">
        <f t="shared" si="16"/>
        <v/>
      </c>
      <c r="P250" s="28" t="str">
        <f t="shared" si="18"/>
        <v/>
      </c>
      <c r="Q250" s="22" t="str">
        <f t="shared" si="19"/>
        <v/>
      </c>
      <c r="R250" s="24" t="str">
        <f>IF(O250="Error","Error",IF(O250="","",IF(O250&lt;=Apoyo!$K$2,"Oportuno","Inoportuno")))</f>
        <v/>
      </c>
      <c r="S250" s="29" t="str">
        <f t="shared" si="17"/>
        <v/>
      </c>
      <c r="T250" s="23" t="str">
        <f>IF(Q250="Error","Error",IF(Q250="","",IF(Q250&lt;=Apoyo!$K$3,"Oportuno","Inoportuno")))</f>
        <v/>
      </c>
    </row>
    <row r="251" spans="1:20" ht="25.5" customHeight="1" x14ac:dyDescent="0.2">
      <c r="A251" s="12"/>
      <c r="B251" s="14"/>
      <c r="C251" s="5"/>
      <c r="D251" s="15"/>
      <c r="E251" s="15"/>
      <c r="F251" s="15"/>
      <c r="G251" s="14"/>
      <c r="H251" s="15"/>
      <c r="I251" s="17"/>
      <c r="J251" s="15"/>
      <c r="K251" s="16"/>
      <c r="L251" s="17"/>
      <c r="M251" s="18"/>
      <c r="N251" s="21"/>
      <c r="O251" s="27" t="str">
        <f t="shared" si="16"/>
        <v/>
      </c>
      <c r="P251" s="28" t="str">
        <f t="shared" si="18"/>
        <v/>
      </c>
      <c r="Q251" s="22" t="str">
        <f t="shared" si="19"/>
        <v/>
      </c>
      <c r="R251" s="24" t="str">
        <f>IF(O251="Error","Error",IF(O251="","",IF(O251&lt;=Apoyo!$K$2,"Oportuno","Inoportuno")))</f>
        <v/>
      </c>
      <c r="S251" s="29" t="str">
        <f t="shared" si="17"/>
        <v/>
      </c>
      <c r="T251" s="23" t="str">
        <f>IF(Q251="Error","Error",IF(Q251="","",IF(Q251&lt;=Apoyo!$K$3,"Oportuno","Inoportuno")))</f>
        <v/>
      </c>
    </row>
    <row r="252" spans="1:20" ht="25.5" customHeight="1" x14ac:dyDescent="0.2">
      <c r="A252" s="12"/>
      <c r="B252" s="14"/>
      <c r="C252" s="5"/>
      <c r="D252" s="15"/>
      <c r="E252" s="15"/>
      <c r="F252" s="15"/>
      <c r="G252" s="14"/>
      <c r="H252" s="15"/>
      <c r="I252" s="17"/>
      <c r="J252" s="15"/>
      <c r="K252" s="16"/>
      <c r="L252" s="17"/>
      <c r="M252" s="18"/>
      <c r="N252" s="21"/>
      <c r="O252" s="27" t="str">
        <f t="shared" si="16"/>
        <v/>
      </c>
      <c r="P252" s="28" t="str">
        <f t="shared" si="18"/>
        <v/>
      </c>
      <c r="Q252" s="22" t="str">
        <f t="shared" si="19"/>
        <v/>
      </c>
      <c r="R252" s="24" t="str">
        <f>IF(O252="Error","Error",IF(O252="","",IF(O252&lt;=Apoyo!$K$2,"Oportuno","Inoportuno")))</f>
        <v/>
      </c>
      <c r="S252" s="29" t="str">
        <f t="shared" si="17"/>
        <v/>
      </c>
      <c r="T252" s="23" t="str">
        <f>IF(Q252="Error","Error",IF(Q252="","",IF(Q252&lt;=Apoyo!$K$3,"Oportuno","Inoportuno")))</f>
        <v/>
      </c>
    </row>
    <row r="253" spans="1:20" ht="25.5" customHeight="1" x14ac:dyDescent="0.2">
      <c r="A253" s="12"/>
      <c r="B253" s="14"/>
      <c r="C253" s="5"/>
      <c r="D253" s="15"/>
      <c r="E253" s="15"/>
      <c r="F253" s="15"/>
      <c r="G253" s="14"/>
      <c r="H253" s="15"/>
      <c r="I253" s="17"/>
      <c r="J253" s="15"/>
      <c r="K253" s="16"/>
      <c r="L253" s="17"/>
      <c r="M253" s="18"/>
      <c r="N253" s="21"/>
      <c r="O253" s="27" t="str">
        <f t="shared" si="16"/>
        <v/>
      </c>
      <c r="P253" s="28" t="str">
        <f t="shared" si="18"/>
        <v/>
      </c>
      <c r="Q253" s="22" t="str">
        <f t="shared" si="19"/>
        <v/>
      </c>
      <c r="R253" s="24" t="str">
        <f>IF(O253="Error","Error",IF(O253="","",IF(O253&lt;=Apoyo!$K$2,"Oportuno","Inoportuno")))</f>
        <v/>
      </c>
      <c r="S253" s="29" t="str">
        <f t="shared" si="17"/>
        <v/>
      </c>
      <c r="T253" s="23" t="str">
        <f>IF(Q253="Error","Error",IF(Q253="","",IF(Q253&lt;=Apoyo!$K$3,"Oportuno","Inoportuno")))</f>
        <v/>
      </c>
    </row>
    <row r="254" spans="1:20" ht="25.5" customHeight="1" x14ac:dyDescent="0.2">
      <c r="A254" s="12"/>
      <c r="B254" s="14"/>
      <c r="C254" s="5"/>
      <c r="D254" s="15"/>
      <c r="E254" s="15"/>
      <c r="F254" s="15"/>
      <c r="G254" s="14"/>
      <c r="H254" s="15"/>
      <c r="I254" s="17"/>
      <c r="J254" s="15"/>
      <c r="K254" s="16"/>
      <c r="L254" s="17"/>
      <c r="M254" s="18"/>
      <c r="N254" s="21"/>
      <c r="O254" s="27" t="str">
        <f t="shared" si="16"/>
        <v/>
      </c>
      <c r="P254" s="28" t="str">
        <f t="shared" si="18"/>
        <v/>
      </c>
      <c r="Q254" s="22" t="str">
        <f t="shared" si="19"/>
        <v/>
      </c>
      <c r="R254" s="24" t="str">
        <f>IF(O254="Error","Error",IF(O254="","",IF(O254&lt;=Apoyo!$K$2,"Oportuno","Inoportuno")))</f>
        <v/>
      </c>
      <c r="S254" s="29" t="str">
        <f t="shared" si="17"/>
        <v/>
      </c>
      <c r="T254" s="23" t="str">
        <f>IF(Q254="Error","Error",IF(Q254="","",IF(Q254&lt;=Apoyo!$K$3,"Oportuno","Inoportuno")))</f>
        <v/>
      </c>
    </row>
    <row r="255" spans="1:20" ht="25.5" customHeight="1" x14ac:dyDescent="0.2">
      <c r="A255" s="12"/>
      <c r="B255" s="14"/>
      <c r="C255" s="5"/>
      <c r="D255" s="15"/>
      <c r="E255" s="15"/>
      <c r="F255" s="15"/>
      <c r="G255" s="14"/>
      <c r="H255" s="15"/>
      <c r="I255" s="17"/>
      <c r="J255" s="15"/>
      <c r="K255" s="16"/>
      <c r="L255" s="17"/>
      <c r="M255" s="18"/>
      <c r="N255" s="21"/>
      <c r="O255" s="27" t="str">
        <f t="shared" si="16"/>
        <v/>
      </c>
      <c r="P255" s="28" t="str">
        <f t="shared" si="18"/>
        <v/>
      </c>
      <c r="Q255" s="22" t="str">
        <f t="shared" si="19"/>
        <v/>
      </c>
      <c r="R255" s="24" t="str">
        <f>IF(O255="Error","Error",IF(O255="","",IF(O255&lt;=Apoyo!$K$2,"Oportuno","Inoportuno")))</f>
        <v/>
      </c>
      <c r="S255" s="29" t="str">
        <f t="shared" si="17"/>
        <v/>
      </c>
      <c r="T255" s="23" t="str">
        <f>IF(Q255="Error","Error",IF(Q255="","",IF(Q255&lt;=Apoyo!$K$3,"Oportuno","Inoportuno")))</f>
        <v/>
      </c>
    </row>
    <row r="256" spans="1:20" ht="25.5" customHeight="1" x14ac:dyDescent="0.2">
      <c r="A256" s="12"/>
      <c r="B256" s="14"/>
      <c r="C256" s="5"/>
      <c r="D256" s="15"/>
      <c r="E256" s="15"/>
      <c r="F256" s="15"/>
      <c r="G256" s="14"/>
      <c r="H256" s="15"/>
      <c r="I256" s="17"/>
      <c r="J256" s="15"/>
      <c r="K256" s="16"/>
      <c r="L256" s="17"/>
      <c r="M256" s="18"/>
      <c r="N256" s="21"/>
      <c r="O256" s="27" t="str">
        <f t="shared" si="16"/>
        <v/>
      </c>
      <c r="P256" s="28" t="str">
        <f t="shared" si="18"/>
        <v/>
      </c>
      <c r="Q256" s="22" t="str">
        <f t="shared" si="19"/>
        <v/>
      </c>
      <c r="R256" s="24" t="str">
        <f>IF(O256="Error","Error",IF(O256="","",IF(O256&lt;=Apoyo!$K$2,"Oportuno","Inoportuno")))</f>
        <v/>
      </c>
      <c r="S256" s="29" t="str">
        <f t="shared" si="17"/>
        <v/>
      </c>
      <c r="T256" s="23" t="str">
        <f>IF(Q256="Error","Error",IF(Q256="","",IF(Q256&lt;=Apoyo!$K$3,"Oportuno","Inoportuno")))</f>
        <v/>
      </c>
    </row>
    <row r="257" spans="1:20" ht="25.5" customHeight="1" x14ac:dyDescent="0.2">
      <c r="A257" s="12"/>
      <c r="B257" s="14"/>
      <c r="C257" s="5"/>
      <c r="D257" s="15"/>
      <c r="E257" s="15"/>
      <c r="F257" s="15"/>
      <c r="G257" s="14"/>
      <c r="H257" s="15"/>
      <c r="I257" s="17"/>
      <c r="J257" s="15"/>
      <c r="K257" s="16"/>
      <c r="L257" s="17"/>
      <c r="M257" s="18"/>
      <c r="N257" s="21"/>
      <c r="O257" s="27" t="str">
        <f t="shared" si="16"/>
        <v/>
      </c>
      <c r="P257" s="28" t="str">
        <f t="shared" si="18"/>
        <v/>
      </c>
      <c r="Q257" s="22" t="str">
        <f t="shared" si="19"/>
        <v/>
      </c>
      <c r="R257" s="24" t="str">
        <f>IF(O257="Error","Error",IF(O257="","",IF(O257&lt;=Apoyo!$K$2,"Oportuno","Inoportuno")))</f>
        <v/>
      </c>
      <c r="S257" s="29" t="str">
        <f t="shared" si="17"/>
        <v/>
      </c>
      <c r="T257" s="23" t="str">
        <f>IF(Q257="Error","Error",IF(Q257="","",IF(Q257&lt;=Apoyo!$K$3,"Oportuno","Inoportuno")))</f>
        <v/>
      </c>
    </row>
    <row r="258" spans="1:20" ht="25.5" customHeight="1" x14ac:dyDescent="0.2">
      <c r="A258" s="12"/>
      <c r="B258" s="14"/>
      <c r="C258" s="5"/>
      <c r="D258" s="15"/>
      <c r="E258" s="15"/>
      <c r="F258" s="15"/>
      <c r="G258" s="14"/>
      <c r="H258" s="15"/>
      <c r="I258" s="17"/>
      <c r="J258" s="15"/>
      <c r="K258" s="16"/>
      <c r="L258" s="17"/>
      <c r="M258" s="18"/>
      <c r="N258" s="21"/>
      <c r="O258" s="27" t="str">
        <f t="shared" si="16"/>
        <v/>
      </c>
      <c r="P258" s="28" t="str">
        <f t="shared" si="18"/>
        <v/>
      </c>
      <c r="Q258" s="22" t="str">
        <f t="shared" si="19"/>
        <v/>
      </c>
      <c r="R258" s="24" t="str">
        <f>IF(O258="Error","Error",IF(O258="","",IF(O258&lt;=Apoyo!$K$2,"Oportuno","Inoportuno")))</f>
        <v/>
      </c>
      <c r="S258" s="29" t="str">
        <f t="shared" si="17"/>
        <v/>
      </c>
      <c r="T258" s="23" t="str">
        <f>IF(Q258="Error","Error",IF(Q258="","",IF(Q258&lt;=Apoyo!$K$3,"Oportuno","Inoportuno")))</f>
        <v/>
      </c>
    </row>
    <row r="259" spans="1:20" ht="25.5" customHeight="1" x14ac:dyDescent="0.2">
      <c r="A259" s="12"/>
      <c r="B259" s="14"/>
      <c r="C259" s="5"/>
      <c r="D259" s="15"/>
      <c r="E259" s="15"/>
      <c r="F259" s="15"/>
      <c r="G259" s="14"/>
      <c r="H259" s="15"/>
      <c r="I259" s="17"/>
      <c r="J259" s="15"/>
      <c r="K259" s="16"/>
      <c r="L259" s="17"/>
      <c r="M259" s="18"/>
      <c r="N259" s="21"/>
      <c r="O259" s="27" t="str">
        <f t="shared" si="16"/>
        <v/>
      </c>
      <c r="P259" s="28" t="str">
        <f t="shared" si="18"/>
        <v/>
      </c>
      <c r="Q259" s="22" t="str">
        <f t="shared" si="19"/>
        <v/>
      </c>
      <c r="R259" s="24" t="str">
        <f>IF(O259="Error","Error",IF(O259="","",IF(O259&lt;=Apoyo!$K$2,"Oportuno","Inoportuno")))</f>
        <v/>
      </c>
      <c r="S259" s="29" t="str">
        <f t="shared" si="17"/>
        <v/>
      </c>
      <c r="T259" s="23" t="str">
        <f>IF(Q259="Error","Error",IF(Q259="","",IF(Q259&lt;=Apoyo!$K$3,"Oportuno","Inoportuno")))</f>
        <v/>
      </c>
    </row>
    <row r="260" spans="1:20" ht="25.5" customHeight="1" x14ac:dyDescent="0.2">
      <c r="A260" s="12"/>
      <c r="B260" s="14"/>
      <c r="C260" s="5"/>
      <c r="D260" s="15"/>
      <c r="E260" s="15"/>
      <c r="F260" s="15"/>
      <c r="G260" s="14"/>
      <c r="H260" s="15"/>
      <c r="I260" s="17"/>
      <c r="J260" s="15"/>
      <c r="K260" s="16"/>
      <c r="L260" s="17"/>
      <c r="M260" s="18"/>
      <c r="N260" s="21"/>
      <c r="O260" s="27" t="str">
        <f t="shared" si="16"/>
        <v/>
      </c>
      <c r="P260" s="28" t="str">
        <f t="shared" si="18"/>
        <v/>
      </c>
      <c r="Q260" s="22" t="str">
        <f t="shared" si="19"/>
        <v/>
      </c>
      <c r="R260" s="24" t="str">
        <f>IF(O260="Error","Error",IF(O260="","",IF(O260&lt;=Apoyo!$K$2,"Oportuno","Inoportuno")))</f>
        <v/>
      </c>
      <c r="S260" s="29" t="str">
        <f t="shared" si="17"/>
        <v/>
      </c>
      <c r="T260" s="23" t="str">
        <f>IF(Q260="Error","Error",IF(Q260="","",IF(Q260&lt;=Apoyo!$K$3,"Oportuno","Inoportuno")))</f>
        <v/>
      </c>
    </row>
    <row r="261" spans="1:20" ht="25.5" customHeight="1" x14ac:dyDescent="0.2">
      <c r="A261" s="12"/>
      <c r="B261" s="14"/>
      <c r="C261" s="5"/>
      <c r="D261" s="15"/>
      <c r="E261" s="15"/>
      <c r="F261" s="15"/>
      <c r="G261" s="14"/>
      <c r="H261" s="15"/>
      <c r="I261" s="17"/>
      <c r="J261" s="15"/>
      <c r="K261" s="16"/>
      <c r="L261" s="17"/>
      <c r="M261" s="18"/>
      <c r="N261" s="21"/>
      <c r="O261" s="27" t="str">
        <f t="shared" si="16"/>
        <v/>
      </c>
      <c r="P261" s="28" t="str">
        <f t="shared" si="18"/>
        <v/>
      </c>
      <c r="Q261" s="22" t="str">
        <f t="shared" si="19"/>
        <v/>
      </c>
      <c r="R261" s="24" t="str">
        <f>IF(O261="Error","Error",IF(O261="","",IF(O261&lt;=Apoyo!$K$2,"Oportuno","Inoportuno")))</f>
        <v/>
      </c>
      <c r="S261" s="29" t="str">
        <f t="shared" si="17"/>
        <v/>
      </c>
      <c r="T261" s="23" t="str">
        <f>IF(Q261="Error","Error",IF(Q261="","",IF(Q261&lt;=Apoyo!$K$3,"Oportuno","Inoportuno")))</f>
        <v/>
      </c>
    </row>
    <row r="262" spans="1:20" ht="25.5" customHeight="1" x14ac:dyDescent="0.2">
      <c r="A262" s="12"/>
      <c r="B262" s="14"/>
      <c r="C262" s="5"/>
      <c r="D262" s="15"/>
      <c r="E262" s="15"/>
      <c r="F262" s="15"/>
      <c r="G262" s="14"/>
      <c r="H262" s="15"/>
      <c r="I262" s="17"/>
      <c r="J262" s="15"/>
      <c r="K262" s="16"/>
      <c r="L262" s="17"/>
      <c r="M262" s="18"/>
      <c r="N262" s="21"/>
      <c r="O262" s="27" t="str">
        <f t="shared" si="16"/>
        <v/>
      </c>
      <c r="P262" s="28" t="str">
        <f t="shared" si="18"/>
        <v/>
      </c>
      <c r="Q262" s="22" t="str">
        <f t="shared" si="19"/>
        <v/>
      </c>
      <c r="R262" s="24" t="str">
        <f>IF(O262="Error","Error",IF(O262="","",IF(O262&lt;=Apoyo!$K$2,"Oportuno","Inoportuno")))</f>
        <v/>
      </c>
      <c r="S262" s="29" t="str">
        <f t="shared" si="17"/>
        <v/>
      </c>
      <c r="T262" s="23" t="str">
        <f>IF(Q262="Error","Error",IF(Q262="","",IF(Q262&lt;=Apoyo!$K$3,"Oportuno","Inoportuno")))</f>
        <v/>
      </c>
    </row>
    <row r="263" spans="1:20" ht="25.5" customHeight="1" x14ac:dyDescent="0.2">
      <c r="A263" s="12"/>
      <c r="B263" s="14"/>
      <c r="C263" s="5"/>
      <c r="D263" s="15"/>
      <c r="E263" s="15"/>
      <c r="F263" s="15"/>
      <c r="G263" s="14"/>
      <c r="H263" s="15"/>
      <c r="I263" s="17"/>
      <c r="J263" s="15"/>
      <c r="K263" s="16"/>
      <c r="L263" s="17"/>
      <c r="M263" s="18"/>
      <c r="N263" s="21"/>
      <c r="O263" s="27" t="str">
        <f t="shared" si="16"/>
        <v/>
      </c>
      <c r="P263" s="28" t="str">
        <f t="shared" si="18"/>
        <v/>
      </c>
      <c r="Q263" s="22" t="str">
        <f t="shared" si="19"/>
        <v/>
      </c>
      <c r="R263" s="24" t="str">
        <f>IF(O263="Error","Error",IF(O263="","",IF(O263&lt;=Apoyo!$K$2,"Oportuno","Inoportuno")))</f>
        <v/>
      </c>
      <c r="S263" s="29" t="str">
        <f t="shared" si="17"/>
        <v/>
      </c>
      <c r="T263" s="23" t="str">
        <f>IF(Q263="Error","Error",IF(Q263="","",IF(Q263&lt;=Apoyo!$K$3,"Oportuno","Inoportuno")))</f>
        <v/>
      </c>
    </row>
    <row r="264" spans="1:20" ht="25.5" customHeight="1" x14ac:dyDescent="0.2">
      <c r="A264" s="12"/>
      <c r="B264" s="14"/>
      <c r="C264" s="5"/>
      <c r="D264" s="15"/>
      <c r="E264" s="15"/>
      <c r="F264" s="15"/>
      <c r="G264" s="14"/>
      <c r="H264" s="15"/>
      <c r="I264" s="17"/>
      <c r="J264" s="15"/>
      <c r="K264" s="16"/>
      <c r="L264" s="17"/>
      <c r="M264" s="18"/>
      <c r="N264" s="21"/>
      <c r="O264" s="27" t="str">
        <f t="shared" si="16"/>
        <v/>
      </c>
      <c r="P264" s="28" t="str">
        <f t="shared" si="18"/>
        <v/>
      </c>
      <c r="Q264" s="22" t="str">
        <f t="shared" si="19"/>
        <v/>
      </c>
      <c r="R264" s="24" t="str">
        <f>IF(O264="Error","Error",IF(O264="","",IF(O264&lt;=Apoyo!$K$2,"Oportuno","Inoportuno")))</f>
        <v/>
      </c>
      <c r="S264" s="29" t="str">
        <f t="shared" si="17"/>
        <v/>
      </c>
      <c r="T264" s="23" t="str">
        <f>IF(Q264="Error","Error",IF(Q264="","",IF(Q264&lt;=Apoyo!$K$3,"Oportuno","Inoportuno")))</f>
        <v/>
      </c>
    </row>
    <row r="265" spans="1:20" ht="25.5" customHeight="1" x14ac:dyDescent="0.2">
      <c r="A265" s="12"/>
      <c r="B265" s="14"/>
      <c r="C265" s="5"/>
      <c r="D265" s="15"/>
      <c r="E265" s="15"/>
      <c r="F265" s="15"/>
      <c r="G265" s="14"/>
      <c r="H265" s="15"/>
      <c r="I265" s="17"/>
      <c r="J265" s="15"/>
      <c r="K265" s="16"/>
      <c r="L265" s="17"/>
      <c r="M265" s="18"/>
      <c r="N265" s="21"/>
      <c r="O265" s="27" t="str">
        <f t="shared" ref="O265:O328" si="20">IF(OR(I265="",K265=""),"",NETWORKDAYS.INTL(I265,K265,1,dias.festivos)-1)</f>
        <v/>
      </c>
      <c r="P265" s="28" t="str">
        <f t="shared" si="18"/>
        <v/>
      </c>
      <c r="Q265" s="22" t="str">
        <f t="shared" si="19"/>
        <v/>
      </c>
      <c r="R265" s="24" t="str">
        <f>IF(O265="Error","Error",IF(O265="","",IF(O265&lt;=Apoyo!$K$2,"Oportuno","Inoportuno")))</f>
        <v/>
      </c>
      <c r="S265" s="29" t="str">
        <f t="shared" si="17"/>
        <v/>
      </c>
      <c r="T265" s="23" t="str">
        <f>IF(Q265="Error","Error",IF(Q265="","",IF(Q265&lt;=Apoyo!$K$3,"Oportuno","Inoportuno")))</f>
        <v/>
      </c>
    </row>
    <row r="266" spans="1:20" ht="25.5" customHeight="1" x14ac:dyDescent="0.2">
      <c r="A266" s="12"/>
      <c r="B266" s="14"/>
      <c r="C266" s="5"/>
      <c r="D266" s="15"/>
      <c r="E266" s="15"/>
      <c r="F266" s="15"/>
      <c r="G266" s="14"/>
      <c r="H266" s="15"/>
      <c r="I266" s="17"/>
      <c r="J266" s="15"/>
      <c r="K266" s="16"/>
      <c r="L266" s="17"/>
      <c r="M266" s="18"/>
      <c r="N266" s="21"/>
      <c r="O266" s="27" t="str">
        <f t="shared" si="20"/>
        <v/>
      </c>
      <c r="P266" s="28" t="str">
        <f t="shared" si="18"/>
        <v/>
      </c>
      <c r="Q266" s="22" t="str">
        <f t="shared" si="19"/>
        <v/>
      </c>
      <c r="R266" s="24" t="str">
        <f>IF(O266="Error","Error",IF(O266="","",IF(O266&lt;=Apoyo!$K$2,"Oportuno","Inoportuno")))</f>
        <v/>
      </c>
      <c r="S266" s="29" t="str">
        <f t="shared" si="17"/>
        <v/>
      </c>
      <c r="T266" s="23" t="str">
        <f>IF(Q266="Error","Error",IF(Q266="","",IF(Q266&lt;=Apoyo!$K$3,"Oportuno","Inoportuno")))</f>
        <v/>
      </c>
    </row>
    <row r="267" spans="1:20" ht="25.5" customHeight="1" x14ac:dyDescent="0.2">
      <c r="A267" s="12"/>
      <c r="B267" s="14"/>
      <c r="C267" s="5"/>
      <c r="D267" s="15"/>
      <c r="E267" s="15"/>
      <c r="F267" s="15"/>
      <c r="G267" s="14"/>
      <c r="H267" s="15"/>
      <c r="I267" s="17"/>
      <c r="J267" s="15"/>
      <c r="K267" s="16"/>
      <c r="L267" s="17"/>
      <c r="M267" s="18"/>
      <c r="N267" s="21"/>
      <c r="O267" s="27" t="str">
        <f t="shared" si="20"/>
        <v/>
      </c>
      <c r="P267" s="28" t="str">
        <f t="shared" si="18"/>
        <v/>
      </c>
      <c r="Q267" s="22" t="str">
        <f t="shared" si="19"/>
        <v/>
      </c>
      <c r="R267" s="24" t="str">
        <f>IF(O267="Error","Error",IF(O267="","",IF(O267&lt;=Apoyo!$K$2,"Oportuno","Inoportuno")))</f>
        <v/>
      </c>
      <c r="S267" s="29" t="str">
        <f t="shared" si="17"/>
        <v/>
      </c>
      <c r="T267" s="23" t="str">
        <f>IF(Q267="Error","Error",IF(Q267="","",IF(Q267&lt;=Apoyo!$K$3,"Oportuno","Inoportuno")))</f>
        <v/>
      </c>
    </row>
    <row r="268" spans="1:20" ht="25.5" customHeight="1" x14ac:dyDescent="0.2">
      <c r="A268" s="12"/>
      <c r="B268" s="14"/>
      <c r="C268" s="5"/>
      <c r="D268" s="15"/>
      <c r="E268" s="15"/>
      <c r="F268" s="15"/>
      <c r="G268" s="14"/>
      <c r="H268" s="15"/>
      <c r="I268" s="17"/>
      <c r="J268" s="15"/>
      <c r="K268" s="16"/>
      <c r="L268" s="17"/>
      <c r="M268" s="18"/>
      <c r="N268" s="21"/>
      <c r="O268" s="27" t="str">
        <f t="shared" si="20"/>
        <v/>
      </c>
      <c r="P268" s="28" t="str">
        <f t="shared" si="18"/>
        <v/>
      </c>
      <c r="Q268" s="22" t="str">
        <f t="shared" si="19"/>
        <v/>
      </c>
      <c r="R268" s="24" t="str">
        <f>IF(O268="Error","Error",IF(O268="","",IF(O268&lt;=Apoyo!$K$2,"Oportuno","Inoportuno")))</f>
        <v/>
      </c>
      <c r="S268" s="29" t="str">
        <f t="shared" si="17"/>
        <v/>
      </c>
      <c r="T268" s="23" t="str">
        <f>IF(Q268="Error","Error",IF(Q268="","",IF(Q268&lt;=Apoyo!$K$3,"Oportuno","Inoportuno")))</f>
        <v/>
      </c>
    </row>
    <row r="269" spans="1:20" ht="25.5" customHeight="1" x14ac:dyDescent="0.2">
      <c r="A269" s="12"/>
      <c r="B269" s="14"/>
      <c r="C269" s="5"/>
      <c r="D269" s="15"/>
      <c r="E269" s="15"/>
      <c r="F269" s="15"/>
      <c r="G269" s="14"/>
      <c r="H269" s="15"/>
      <c r="I269" s="17"/>
      <c r="J269" s="15"/>
      <c r="K269" s="16"/>
      <c r="L269" s="17"/>
      <c r="M269" s="18"/>
      <c r="N269" s="21"/>
      <c r="O269" s="27" t="str">
        <f t="shared" si="20"/>
        <v/>
      </c>
      <c r="P269" s="28" t="str">
        <f t="shared" si="18"/>
        <v/>
      </c>
      <c r="Q269" s="22" t="str">
        <f t="shared" si="19"/>
        <v/>
      </c>
      <c r="R269" s="24" t="str">
        <f>IF(O269="Error","Error",IF(O269="","",IF(O269&lt;=Apoyo!$K$2,"Oportuno","Inoportuno")))</f>
        <v/>
      </c>
      <c r="S269" s="29" t="str">
        <f t="shared" si="17"/>
        <v/>
      </c>
      <c r="T269" s="23" t="str">
        <f>IF(Q269="Error","Error",IF(Q269="","",IF(Q269&lt;=Apoyo!$K$3,"Oportuno","Inoportuno")))</f>
        <v/>
      </c>
    </row>
    <row r="270" spans="1:20" ht="25.5" customHeight="1" x14ac:dyDescent="0.2">
      <c r="A270" s="12"/>
      <c r="B270" s="14"/>
      <c r="C270" s="5"/>
      <c r="D270" s="15"/>
      <c r="E270" s="15"/>
      <c r="F270" s="15"/>
      <c r="G270" s="14"/>
      <c r="H270" s="15"/>
      <c r="I270" s="17"/>
      <c r="J270" s="15"/>
      <c r="K270" s="16"/>
      <c r="L270" s="17"/>
      <c r="M270" s="18"/>
      <c r="N270" s="21"/>
      <c r="O270" s="27" t="str">
        <f t="shared" si="20"/>
        <v/>
      </c>
      <c r="P270" s="28" t="str">
        <f t="shared" si="18"/>
        <v/>
      </c>
      <c r="Q270" s="22" t="str">
        <f t="shared" si="19"/>
        <v/>
      </c>
      <c r="R270" s="24" t="str">
        <f>IF(O270="Error","Error",IF(O270="","",IF(O270&lt;=Apoyo!$K$2,"Oportuno","Inoportuno")))</f>
        <v/>
      </c>
      <c r="S270" s="29" t="str">
        <f t="shared" si="17"/>
        <v/>
      </c>
      <c r="T270" s="23" t="str">
        <f>IF(Q270="Error","Error",IF(Q270="","",IF(Q270&lt;=Apoyo!$K$3,"Oportuno","Inoportuno")))</f>
        <v/>
      </c>
    </row>
    <row r="271" spans="1:20" ht="25.5" customHeight="1" x14ac:dyDescent="0.2">
      <c r="A271" s="12"/>
      <c r="B271" s="14"/>
      <c r="C271" s="5"/>
      <c r="D271" s="15"/>
      <c r="E271" s="15"/>
      <c r="F271" s="15"/>
      <c r="G271" s="14"/>
      <c r="H271" s="15"/>
      <c r="I271" s="17"/>
      <c r="J271" s="15"/>
      <c r="K271" s="16"/>
      <c r="L271" s="17"/>
      <c r="M271" s="18"/>
      <c r="N271" s="21"/>
      <c r="O271" s="27" t="str">
        <f t="shared" si="20"/>
        <v/>
      </c>
      <c r="P271" s="28" t="str">
        <f t="shared" si="18"/>
        <v/>
      </c>
      <c r="Q271" s="22" t="str">
        <f t="shared" si="19"/>
        <v/>
      </c>
      <c r="R271" s="24" t="str">
        <f>IF(O271="Error","Error",IF(O271="","",IF(O271&lt;=Apoyo!$K$2,"Oportuno","Inoportuno")))</f>
        <v/>
      </c>
      <c r="S271" s="29" t="str">
        <f t="shared" si="17"/>
        <v/>
      </c>
      <c r="T271" s="23" t="str">
        <f>IF(Q271="Error","Error",IF(Q271="","",IF(Q271&lt;=Apoyo!$K$3,"Oportuno","Inoportuno")))</f>
        <v/>
      </c>
    </row>
    <row r="272" spans="1:20" ht="25.5" customHeight="1" x14ac:dyDescent="0.2">
      <c r="A272" s="12"/>
      <c r="B272" s="14"/>
      <c r="C272" s="5"/>
      <c r="D272" s="15"/>
      <c r="E272" s="15"/>
      <c r="F272" s="15"/>
      <c r="G272" s="14"/>
      <c r="H272" s="15"/>
      <c r="I272" s="17"/>
      <c r="J272" s="15"/>
      <c r="K272" s="16"/>
      <c r="L272" s="17"/>
      <c r="M272" s="18"/>
      <c r="N272" s="21"/>
      <c r="O272" s="27" t="str">
        <f t="shared" si="20"/>
        <v/>
      </c>
      <c r="P272" s="28" t="str">
        <f t="shared" si="18"/>
        <v/>
      </c>
      <c r="Q272" s="22" t="str">
        <f t="shared" si="19"/>
        <v/>
      </c>
      <c r="R272" s="24" t="str">
        <f>IF(O272="Error","Error",IF(O272="","",IF(O272&lt;=Apoyo!$K$2,"Oportuno","Inoportuno")))</f>
        <v/>
      </c>
      <c r="S272" s="29" t="str">
        <f t="shared" si="17"/>
        <v/>
      </c>
      <c r="T272" s="23" t="str">
        <f>IF(Q272="Error","Error",IF(Q272="","",IF(Q272&lt;=Apoyo!$K$3,"Oportuno","Inoportuno")))</f>
        <v/>
      </c>
    </row>
    <row r="273" spans="1:20" ht="25.5" customHeight="1" x14ac:dyDescent="0.2">
      <c r="A273" s="12"/>
      <c r="B273" s="14"/>
      <c r="C273" s="5"/>
      <c r="D273" s="15"/>
      <c r="E273" s="15"/>
      <c r="F273" s="15"/>
      <c r="G273" s="14"/>
      <c r="H273" s="15"/>
      <c r="I273" s="17"/>
      <c r="J273" s="15"/>
      <c r="K273" s="16"/>
      <c r="L273" s="17"/>
      <c r="M273" s="18"/>
      <c r="N273" s="21"/>
      <c r="O273" s="27" t="str">
        <f t="shared" si="20"/>
        <v/>
      </c>
      <c r="P273" s="28" t="str">
        <f t="shared" si="18"/>
        <v/>
      </c>
      <c r="Q273" s="22" t="str">
        <f t="shared" si="19"/>
        <v/>
      </c>
      <c r="R273" s="24" t="str">
        <f>IF(O273="Error","Error",IF(O273="","",IF(O273&lt;=Apoyo!$K$2,"Oportuno","Inoportuno")))</f>
        <v/>
      </c>
      <c r="S273" s="29" t="str">
        <f t="shared" si="17"/>
        <v/>
      </c>
      <c r="T273" s="23" t="str">
        <f>IF(Q273="Error","Error",IF(Q273="","",IF(Q273&lt;=Apoyo!$K$3,"Oportuno","Inoportuno")))</f>
        <v/>
      </c>
    </row>
    <row r="274" spans="1:20" ht="25.5" customHeight="1" x14ac:dyDescent="0.2">
      <c r="A274" s="12"/>
      <c r="B274" s="14"/>
      <c r="C274" s="5"/>
      <c r="D274" s="15"/>
      <c r="E274" s="15"/>
      <c r="F274" s="15"/>
      <c r="G274" s="14"/>
      <c r="H274" s="15"/>
      <c r="I274" s="17"/>
      <c r="J274" s="15"/>
      <c r="K274" s="16"/>
      <c r="L274" s="17"/>
      <c r="M274" s="18"/>
      <c r="N274" s="21"/>
      <c r="O274" s="27" t="str">
        <f t="shared" si="20"/>
        <v/>
      </c>
      <c r="P274" s="28" t="str">
        <f t="shared" si="18"/>
        <v/>
      </c>
      <c r="Q274" s="22" t="str">
        <f t="shared" si="19"/>
        <v/>
      </c>
      <c r="R274" s="24" t="str">
        <f>IF(O274="Error","Error",IF(O274="","",IF(O274&lt;=Apoyo!$K$2,"Oportuno","Inoportuno")))</f>
        <v/>
      </c>
      <c r="S274" s="29" t="str">
        <f t="shared" si="17"/>
        <v/>
      </c>
      <c r="T274" s="23" t="str">
        <f>IF(Q274="Error","Error",IF(Q274="","",IF(Q274&lt;=Apoyo!$K$3,"Oportuno","Inoportuno")))</f>
        <v/>
      </c>
    </row>
    <row r="275" spans="1:20" ht="25.5" customHeight="1" x14ac:dyDescent="0.2">
      <c r="A275" s="12"/>
      <c r="B275" s="14"/>
      <c r="C275" s="5"/>
      <c r="D275" s="15"/>
      <c r="E275" s="15"/>
      <c r="F275" s="15"/>
      <c r="G275" s="14"/>
      <c r="H275" s="15"/>
      <c r="I275" s="17"/>
      <c r="J275" s="15"/>
      <c r="K275" s="16"/>
      <c r="L275" s="17"/>
      <c r="M275" s="18"/>
      <c r="N275" s="21"/>
      <c r="O275" s="27" t="str">
        <f t="shared" si="20"/>
        <v/>
      </c>
      <c r="P275" s="28" t="str">
        <f t="shared" si="18"/>
        <v/>
      </c>
      <c r="Q275" s="22" t="str">
        <f t="shared" si="19"/>
        <v/>
      </c>
      <c r="R275" s="24" t="str">
        <f>IF(O275="Error","Error",IF(O275="","",IF(O275&lt;=Apoyo!$K$2,"Oportuno","Inoportuno")))</f>
        <v/>
      </c>
      <c r="S275" s="29" t="str">
        <f t="shared" ref="S275:S338" si="21">IF(P275="Error","Error",IF(AND(R275="Inoportuno",T275="Inoportuno",P275&gt;2),"Inop. vencido",IF(AND(R275="Oportuno",T275="Oportuno"),"Oportuno",IF(AND(R275="Oportuno",T275="Inoportuno"),"Inoportuno",IF(AND(R275="Inoportuno",T275="Oportuno"),"Oportuno",IF(AND(R275="Inoportuno",O275&gt;3),"N.A.",IF(AND(R275="Inoportuno",T275="Inoportuno"),"Inoportuno","")))))))</f>
        <v/>
      </c>
      <c r="T275" s="23" t="str">
        <f>IF(Q275="Error","Error",IF(Q275="","",IF(Q275&lt;=Apoyo!$K$3,"Oportuno","Inoportuno")))</f>
        <v/>
      </c>
    </row>
    <row r="276" spans="1:20" ht="25.5" customHeight="1" x14ac:dyDescent="0.2">
      <c r="A276" s="12"/>
      <c r="B276" s="14"/>
      <c r="C276" s="5"/>
      <c r="D276" s="15"/>
      <c r="E276" s="15"/>
      <c r="F276" s="15"/>
      <c r="G276" s="14"/>
      <c r="H276" s="15"/>
      <c r="I276" s="17"/>
      <c r="J276" s="15"/>
      <c r="K276" s="16"/>
      <c r="L276" s="17"/>
      <c r="M276" s="18"/>
      <c r="N276" s="21"/>
      <c r="O276" s="27" t="str">
        <f t="shared" si="20"/>
        <v/>
      </c>
      <c r="P276" s="28" t="str">
        <f t="shared" ref="P276:P339" si="22">IF(OR(K276="",M276=""),"",NETWORKDAYS.INTL(K276,M276,1,dias.festivos)-1)</f>
        <v/>
      </c>
      <c r="Q276" s="22" t="str">
        <f t="shared" ref="Q276:Q339" si="23">IF(OR(I276="",M276=""),"",NETWORKDAYS.INTL(I276,M276,1,dias.festivos)-1)</f>
        <v/>
      </c>
      <c r="R276" s="24" t="str">
        <f>IF(O276="Error","Error",IF(O276="","",IF(O276&lt;=Apoyo!$K$2,"Oportuno","Inoportuno")))</f>
        <v/>
      </c>
      <c r="S276" s="29" t="str">
        <f t="shared" si="21"/>
        <v/>
      </c>
      <c r="T276" s="23" t="str">
        <f>IF(Q276="Error","Error",IF(Q276="","",IF(Q276&lt;=Apoyo!$K$3,"Oportuno","Inoportuno")))</f>
        <v/>
      </c>
    </row>
    <row r="277" spans="1:20" ht="25.5" customHeight="1" x14ac:dyDescent="0.2">
      <c r="A277" s="12"/>
      <c r="B277" s="14"/>
      <c r="C277" s="5"/>
      <c r="D277" s="15"/>
      <c r="E277" s="15"/>
      <c r="F277" s="15"/>
      <c r="G277" s="14"/>
      <c r="H277" s="15"/>
      <c r="I277" s="17"/>
      <c r="J277" s="15"/>
      <c r="K277" s="16"/>
      <c r="L277" s="17"/>
      <c r="M277" s="18"/>
      <c r="N277" s="21"/>
      <c r="O277" s="27" t="str">
        <f t="shared" si="20"/>
        <v/>
      </c>
      <c r="P277" s="28" t="str">
        <f t="shared" si="22"/>
        <v/>
      </c>
      <c r="Q277" s="22" t="str">
        <f t="shared" si="23"/>
        <v/>
      </c>
      <c r="R277" s="24" t="str">
        <f>IF(O277="Error","Error",IF(O277="","",IF(O277&lt;=Apoyo!$K$2,"Oportuno","Inoportuno")))</f>
        <v/>
      </c>
      <c r="S277" s="29" t="str">
        <f t="shared" si="21"/>
        <v/>
      </c>
      <c r="T277" s="23" t="str">
        <f>IF(Q277="Error","Error",IF(Q277="","",IF(Q277&lt;=Apoyo!$K$3,"Oportuno","Inoportuno")))</f>
        <v/>
      </c>
    </row>
    <row r="278" spans="1:20" ht="25.5" customHeight="1" x14ac:dyDescent="0.2">
      <c r="A278" s="12"/>
      <c r="B278" s="14"/>
      <c r="C278" s="5"/>
      <c r="D278" s="15"/>
      <c r="E278" s="15"/>
      <c r="F278" s="15"/>
      <c r="G278" s="14"/>
      <c r="H278" s="15"/>
      <c r="I278" s="17"/>
      <c r="J278" s="15"/>
      <c r="K278" s="16"/>
      <c r="L278" s="17"/>
      <c r="M278" s="18"/>
      <c r="N278" s="21"/>
      <c r="O278" s="27" t="str">
        <f t="shared" si="20"/>
        <v/>
      </c>
      <c r="P278" s="28" t="str">
        <f t="shared" si="22"/>
        <v/>
      </c>
      <c r="Q278" s="22" t="str">
        <f t="shared" si="23"/>
        <v/>
      </c>
      <c r="R278" s="24" t="str">
        <f>IF(O278="Error","Error",IF(O278="","",IF(O278&lt;=Apoyo!$K$2,"Oportuno","Inoportuno")))</f>
        <v/>
      </c>
      <c r="S278" s="29" t="str">
        <f t="shared" si="21"/>
        <v/>
      </c>
      <c r="T278" s="23" t="str">
        <f>IF(Q278="Error","Error",IF(Q278="","",IF(Q278&lt;=Apoyo!$K$3,"Oportuno","Inoportuno")))</f>
        <v/>
      </c>
    </row>
    <row r="279" spans="1:20" ht="25.5" customHeight="1" x14ac:dyDescent="0.2">
      <c r="A279" s="12"/>
      <c r="B279" s="14"/>
      <c r="C279" s="5"/>
      <c r="D279" s="15"/>
      <c r="E279" s="15"/>
      <c r="F279" s="15"/>
      <c r="G279" s="14"/>
      <c r="H279" s="15"/>
      <c r="I279" s="17"/>
      <c r="J279" s="15"/>
      <c r="K279" s="16"/>
      <c r="L279" s="17"/>
      <c r="M279" s="18"/>
      <c r="N279" s="21"/>
      <c r="O279" s="27" t="str">
        <f t="shared" si="20"/>
        <v/>
      </c>
      <c r="P279" s="28" t="str">
        <f t="shared" si="22"/>
        <v/>
      </c>
      <c r="Q279" s="22" t="str">
        <f t="shared" si="23"/>
        <v/>
      </c>
      <c r="R279" s="24" t="str">
        <f>IF(O279="Error","Error",IF(O279="","",IF(O279&lt;=Apoyo!$K$2,"Oportuno","Inoportuno")))</f>
        <v/>
      </c>
      <c r="S279" s="29" t="str">
        <f t="shared" si="21"/>
        <v/>
      </c>
      <c r="T279" s="23" t="str">
        <f>IF(Q279="Error","Error",IF(Q279="","",IF(Q279&lt;=Apoyo!$K$3,"Oportuno","Inoportuno")))</f>
        <v/>
      </c>
    </row>
    <row r="280" spans="1:20" ht="25.5" customHeight="1" x14ac:dyDescent="0.2">
      <c r="A280" s="12"/>
      <c r="B280" s="14"/>
      <c r="C280" s="5"/>
      <c r="D280" s="15"/>
      <c r="E280" s="15"/>
      <c r="F280" s="15"/>
      <c r="G280" s="14"/>
      <c r="H280" s="15"/>
      <c r="I280" s="17"/>
      <c r="J280" s="15"/>
      <c r="K280" s="16"/>
      <c r="L280" s="17"/>
      <c r="M280" s="18"/>
      <c r="N280" s="21"/>
      <c r="O280" s="27" t="str">
        <f t="shared" si="20"/>
        <v/>
      </c>
      <c r="P280" s="28" t="str">
        <f t="shared" si="22"/>
        <v/>
      </c>
      <c r="Q280" s="22" t="str">
        <f t="shared" si="23"/>
        <v/>
      </c>
      <c r="R280" s="24" t="str">
        <f>IF(O280="Error","Error",IF(O280="","",IF(O280&lt;=Apoyo!$K$2,"Oportuno","Inoportuno")))</f>
        <v/>
      </c>
      <c r="S280" s="29" t="str">
        <f t="shared" si="21"/>
        <v/>
      </c>
      <c r="T280" s="23" t="str">
        <f>IF(Q280="Error","Error",IF(Q280="","",IF(Q280&lt;=Apoyo!$K$3,"Oportuno","Inoportuno")))</f>
        <v/>
      </c>
    </row>
    <row r="281" spans="1:20" ht="25.5" customHeight="1" x14ac:dyDescent="0.2">
      <c r="A281" s="12"/>
      <c r="B281" s="14"/>
      <c r="C281" s="5"/>
      <c r="D281" s="15"/>
      <c r="E281" s="15"/>
      <c r="F281" s="15"/>
      <c r="G281" s="14"/>
      <c r="H281" s="15"/>
      <c r="I281" s="17"/>
      <c r="J281" s="15"/>
      <c r="K281" s="16"/>
      <c r="L281" s="17"/>
      <c r="M281" s="18"/>
      <c r="N281" s="21"/>
      <c r="O281" s="27" t="str">
        <f t="shared" si="20"/>
        <v/>
      </c>
      <c r="P281" s="28" t="str">
        <f t="shared" si="22"/>
        <v/>
      </c>
      <c r="Q281" s="22" t="str">
        <f t="shared" si="23"/>
        <v/>
      </c>
      <c r="R281" s="24" t="str">
        <f>IF(O281="Error","Error",IF(O281="","",IF(O281&lt;=Apoyo!$K$2,"Oportuno","Inoportuno")))</f>
        <v/>
      </c>
      <c r="S281" s="29" t="str">
        <f t="shared" si="21"/>
        <v/>
      </c>
      <c r="T281" s="23" t="str">
        <f>IF(Q281="Error","Error",IF(Q281="","",IF(Q281&lt;=Apoyo!$K$3,"Oportuno","Inoportuno")))</f>
        <v/>
      </c>
    </row>
    <row r="282" spans="1:20" ht="25.5" customHeight="1" x14ac:dyDescent="0.2">
      <c r="A282" s="12"/>
      <c r="B282" s="14"/>
      <c r="C282" s="5"/>
      <c r="D282" s="15"/>
      <c r="E282" s="15"/>
      <c r="F282" s="15"/>
      <c r="G282" s="14"/>
      <c r="H282" s="15"/>
      <c r="I282" s="17"/>
      <c r="J282" s="15"/>
      <c r="K282" s="16"/>
      <c r="L282" s="17"/>
      <c r="M282" s="18"/>
      <c r="N282" s="21"/>
      <c r="O282" s="27" t="str">
        <f t="shared" si="20"/>
        <v/>
      </c>
      <c r="P282" s="28" t="str">
        <f t="shared" si="22"/>
        <v/>
      </c>
      <c r="Q282" s="22" t="str">
        <f t="shared" si="23"/>
        <v/>
      </c>
      <c r="R282" s="24" t="str">
        <f>IF(O282="Error","Error",IF(O282="","",IF(O282&lt;=Apoyo!$K$2,"Oportuno","Inoportuno")))</f>
        <v/>
      </c>
      <c r="S282" s="29" t="str">
        <f t="shared" si="21"/>
        <v/>
      </c>
      <c r="T282" s="23" t="str">
        <f>IF(Q282="Error","Error",IF(Q282="","",IF(Q282&lt;=Apoyo!$K$3,"Oportuno","Inoportuno")))</f>
        <v/>
      </c>
    </row>
    <row r="283" spans="1:20" ht="25.5" customHeight="1" x14ac:dyDescent="0.2">
      <c r="A283" s="12"/>
      <c r="B283" s="14"/>
      <c r="C283" s="5"/>
      <c r="D283" s="15"/>
      <c r="E283" s="15"/>
      <c r="F283" s="15"/>
      <c r="G283" s="14"/>
      <c r="H283" s="15"/>
      <c r="I283" s="17"/>
      <c r="J283" s="15"/>
      <c r="K283" s="16"/>
      <c r="L283" s="17"/>
      <c r="M283" s="18"/>
      <c r="N283" s="21"/>
      <c r="O283" s="27" t="str">
        <f t="shared" si="20"/>
        <v/>
      </c>
      <c r="P283" s="28" t="str">
        <f t="shared" si="22"/>
        <v/>
      </c>
      <c r="Q283" s="22" t="str">
        <f t="shared" si="23"/>
        <v/>
      </c>
      <c r="R283" s="24" t="str">
        <f>IF(O283="Error","Error",IF(O283="","",IF(O283&lt;=Apoyo!$K$2,"Oportuno","Inoportuno")))</f>
        <v/>
      </c>
      <c r="S283" s="29" t="str">
        <f t="shared" si="21"/>
        <v/>
      </c>
      <c r="T283" s="23" t="str">
        <f>IF(Q283="Error","Error",IF(Q283="","",IF(Q283&lt;=Apoyo!$K$3,"Oportuno","Inoportuno")))</f>
        <v/>
      </c>
    </row>
    <row r="284" spans="1:20" ht="25.5" customHeight="1" x14ac:dyDescent="0.2">
      <c r="A284" s="12"/>
      <c r="B284" s="14"/>
      <c r="C284" s="5"/>
      <c r="D284" s="15"/>
      <c r="E284" s="15"/>
      <c r="F284" s="15"/>
      <c r="G284" s="14"/>
      <c r="H284" s="15"/>
      <c r="I284" s="17"/>
      <c r="J284" s="15"/>
      <c r="K284" s="16"/>
      <c r="L284" s="17"/>
      <c r="M284" s="18"/>
      <c r="N284" s="21"/>
      <c r="O284" s="27" t="str">
        <f t="shared" si="20"/>
        <v/>
      </c>
      <c r="P284" s="28" t="str">
        <f t="shared" si="22"/>
        <v/>
      </c>
      <c r="Q284" s="22" t="str">
        <f t="shared" si="23"/>
        <v/>
      </c>
      <c r="R284" s="24" t="str">
        <f>IF(O284="Error","Error",IF(O284="","",IF(O284&lt;=Apoyo!$K$2,"Oportuno","Inoportuno")))</f>
        <v/>
      </c>
      <c r="S284" s="29" t="str">
        <f t="shared" si="21"/>
        <v/>
      </c>
      <c r="T284" s="23" t="str">
        <f>IF(Q284="Error","Error",IF(Q284="","",IF(Q284&lt;=Apoyo!$K$3,"Oportuno","Inoportuno")))</f>
        <v/>
      </c>
    </row>
    <row r="285" spans="1:20" ht="25.5" customHeight="1" x14ac:dyDescent="0.2">
      <c r="A285" s="12"/>
      <c r="B285" s="14"/>
      <c r="C285" s="5"/>
      <c r="D285" s="15"/>
      <c r="E285" s="15"/>
      <c r="F285" s="15"/>
      <c r="G285" s="14"/>
      <c r="H285" s="15"/>
      <c r="I285" s="17"/>
      <c r="J285" s="15"/>
      <c r="K285" s="16"/>
      <c r="L285" s="17"/>
      <c r="M285" s="18"/>
      <c r="N285" s="21"/>
      <c r="O285" s="27" t="str">
        <f t="shared" si="20"/>
        <v/>
      </c>
      <c r="P285" s="28" t="str">
        <f t="shared" si="22"/>
        <v/>
      </c>
      <c r="Q285" s="22" t="str">
        <f t="shared" si="23"/>
        <v/>
      </c>
      <c r="R285" s="24" t="str">
        <f>IF(O285="Error","Error",IF(O285="","",IF(O285&lt;=Apoyo!$K$2,"Oportuno","Inoportuno")))</f>
        <v/>
      </c>
      <c r="S285" s="29" t="str">
        <f t="shared" si="21"/>
        <v/>
      </c>
      <c r="T285" s="23" t="str">
        <f>IF(Q285="Error","Error",IF(Q285="","",IF(Q285&lt;=Apoyo!$K$3,"Oportuno","Inoportuno")))</f>
        <v/>
      </c>
    </row>
    <row r="286" spans="1:20" ht="25.5" customHeight="1" x14ac:dyDescent="0.2">
      <c r="A286" s="12"/>
      <c r="B286" s="14"/>
      <c r="C286" s="5"/>
      <c r="D286" s="15"/>
      <c r="E286" s="15"/>
      <c r="F286" s="15"/>
      <c r="G286" s="14"/>
      <c r="H286" s="15"/>
      <c r="I286" s="17"/>
      <c r="J286" s="15"/>
      <c r="K286" s="16"/>
      <c r="L286" s="17"/>
      <c r="M286" s="18"/>
      <c r="N286" s="21"/>
      <c r="O286" s="27" t="str">
        <f t="shared" si="20"/>
        <v/>
      </c>
      <c r="P286" s="28" t="str">
        <f t="shared" si="22"/>
        <v/>
      </c>
      <c r="Q286" s="22" t="str">
        <f t="shared" si="23"/>
        <v/>
      </c>
      <c r="R286" s="24" t="str">
        <f>IF(O286="Error","Error",IF(O286="","",IF(O286&lt;=Apoyo!$K$2,"Oportuno","Inoportuno")))</f>
        <v/>
      </c>
      <c r="S286" s="29" t="str">
        <f t="shared" si="21"/>
        <v/>
      </c>
      <c r="T286" s="23" t="str">
        <f>IF(Q286="Error","Error",IF(Q286="","",IF(Q286&lt;=Apoyo!$K$3,"Oportuno","Inoportuno")))</f>
        <v/>
      </c>
    </row>
    <row r="287" spans="1:20" ht="25.5" customHeight="1" x14ac:dyDescent="0.2">
      <c r="A287" s="12"/>
      <c r="B287" s="14"/>
      <c r="C287" s="5"/>
      <c r="D287" s="15"/>
      <c r="E287" s="15"/>
      <c r="F287" s="15"/>
      <c r="G287" s="14"/>
      <c r="H287" s="15"/>
      <c r="I287" s="17"/>
      <c r="J287" s="15"/>
      <c r="K287" s="16"/>
      <c r="L287" s="17"/>
      <c r="M287" s="18"/>
      <c r="N287" s="21"/>
      <c r="O287" s="27" t="str">
        <f t="shared" si="20"/>
        <v/>
      </c>
      <c r="P287" s="28" t="str">
        <f t="shared" si="22"/>
        <v/>
      </c>
      <c r="Q287" s="22" t="str">
        <f t="shared" si="23"/>
        <v/>
      </c>
      <c r="R287" s="24" t="str">
        <f>IF(O287="Error","Error",IF(O287="","",IF(O287&lt;=Apoyo!$K$2,"Oportuno","Inoportuno")))</f>
        <v/>
      </c>
      <c r="S287" s="29" t="str">
        <f t="shared" si="21"/>
        <v/>
      </c>
      <c r="T287" s="23" t="str">
        <f>IF(Q287="Error","Error",IF(Q287="","",IF(Q287&lt;=Apoyo!$K$3,"Oportuno","Inoportuno")))</f>
        <v/>
      </c>
    </row>
    <row r="288" spans="1:20" ht="25.5" customHeight="1" x14ac:dyDescent="0.2">
      <c r="A288" s="12"/>
      <c r="B288" s="14"/>
      <c r="C288" s="5"/>
      <c r="D288" s="15"/>
      <c r="E288" s="15"/>
      <c r="F288" s="15"/>
      <c r="G288" s="14"/>
      <c r="H288" s="15"/>
      <c r="I288" s="17"/>
      <c r="J288" s="15"/>
      <c r="K288" s="16"/>
      <c r="L288" s="17"/>
      <c r="M288" s="18"/>
      <c r="N288" s="21"/>
      <c r="O288" s="27" t="str">
        <f t="shared" si="20"/>
        <v/>
      </c>
      <c r="P288" s="28" t="str">
        <f t="shared" si="22"/>
        <v/>
      </c>
      <c r="Q288" s="22" t="str">
        <f t="shared" si="23"/>
        <v/>
      </c>
      <c r="R288" s="24" t="str">
        <f>IF(O288="Error","Error",IF(O288="","",IF(O288&lt;=Apoyo!$K$2,"Oportuno","Inoportuno")))</f>
        <v/>
      </c>
      <c r="S288" s="29" t="str">
        <f t="shared" si="21"/>
        <v/>
      </c>
      <c r="T288" s="23" t="str">
        <f>IF(Q288="Error","Error",IF(Q288="","",IF(Q288&lt;=Apoyo!$K$3,"Oportuno","Inoportuno")))</f>
        <v/>
      </c>
    </row>
    <row r="289" spans="1:20" ht="25.5" customHeight="1" x14ac:dyDescent="0.2">
      <c r="A289" s="12"/>
      <c r="B289" s="14"/>
      <c r="C289" s="5"/>
      <c r="D289" s="15"/>
      <c r="E289" s="15"/>
      <c r="F289" s="15"/>
      <c r="G289" s="14"/>
      <c r="H289" s="15"/>
      <c r="I289" s="17"/>
      <c r="J289" s="15"/>
      <c r="K289" s="16"/>
      <c r="L289" s="17"/>
      <c r="M289" s="18"/>
      <c r="N289" s="21"/>
      <c r="O289" s="27" t="str">
        <f t="shared" si="20"/>
        <v/>
      </c>
      <c r="P289" s="28" t="str">
        <f t="shared" si="22"/>
        <v/>
      </c>
      <c r="Q289" s="22" t="str">
        <f t="shared" si="23"/>
        <v/>
      </c>
      <c r="R289" s="24" t="str">
        <f>IF(O289="Error","Error",IF(O289="","",IF(O289&lt;=Apoyo!$K$2,"Oportuno","Inoportuno")))</f>
        <v/>
      </c>
      <c r="S289" s="29" t="str">
        <f t="shared" si="21"/>
        <v/>
      </c>
      <c r="T289" s="23" t="str">
        <f>IF(Q289="Error","Error",IF(Q289="","",IF(Q289&lt;=Apoyo!$K$3,"Oportuno","Inoportuno")))</f>
        <v/>
      </c>
    </row>
    <row r="290" spans="1:20" ht="25.5" customHeight="1" x14ac:dyDescent="0.2">
      <c r="A290" s="12"/>
      <c r="B290" s="14"/>
      <c r="C290" s="5"/>
      <c r="D290" s="15"/>
      <c r="E290" s="15"/>
      <c r="F290" s="15"/>
      <c r="G290" s="14"/>
      <c r="H290" s="15"/>
      <c r="I290" s="17"/>
      <c r="J290" s="15"/>
      <c r="K290" s="16"/>
      <c r="L290" s="17"/>
      <c r="M290" s="18"/>
      <c r="N290" s="21"/>
      <c r="O290" s="27" t="str">
        <f t="shared" si="20"/>
        <v/>
      </c>
      <c r="P290" s="28" t="str">
        <f t="shared" si="22"/>
        <v/>
      </c>
      <c r="Q290" s="22" t="str">
        <f t="shared" si="23"/>
        <v/>
      </c>
      <c r="R290" s="24" t="str">
        <f>IF(O290="Error","Error",IF(O290="","",IF(O290&lt;=Apoyo!$K$2,"Oportuno","Inoportuno")))</f>
        <v/>
      </c>
      <c r="S290" s="29" t="str">
        <f t="shared" si="21"/>
        <v/>
      </c>
      <c r="T290" s="23" t="str">
        <f>IF(Q290="Error","Error",IF(Q290="","",IF(Q290&lt;=Apoyo!$K$3,"Oportuno","Inoportuno")))</f>
        <v/>
      </c>
    </row>
    <row r="291" spans="1:20" ht="25.5" customHeight="1" x14ac:dyDescent="0.2">
      <c r="A291" s="12"/>
      <c r="B291" s="14"/>
      <c r="C291" s="5"/>
      <c r="D291" s="15"/>
      <c r="E291" s="15"/>
      <c r="F291" s="15"/>
      <c r="G291" s="14"/>
      <c r="H291" s="15"/>
      <c r="I291" s="17"/>
      <c r="J291" s="15"/>
      <c r="K291" s="16"/>
      <c r="L291" s="17"/>
      <c r="M291" s="18"/>
      <c r="N291" s="21"/>
      <c r="O291" s="27" t="str">
        <f t="shared" si="20"/>
        <v/>
      </c>
      <c r="P291" s="28" t="str">
        <f t="shared" si="22"/>
        <v/>
      </c>
      <c r="Q291" s="22" t="str">
        <f t="shared" si="23"/>
        <v/>
      </c>
      <c r="R291" s="24" t="str">
        <f>IF(O291="Error","Error",IF(O291="","",IF(O291&lt;=Apoyo!$K$2,"Oportuno","Inoportuno")))</f>
        <v/>
      </c>
      <c r="S291" s="29" t="str">
        <f t="shared" si="21"/>
        <v/>
      </c>
      <c r="T291" s="23" t="str">
        <f>IF(Q291="Error","Error",IF(Q291="","",IF(Q291&lt;=Apoyo!$K$3,"Oportuno","Inoportuno")))</f>
        <v/>
      </c>
    </row>
    <row r="292" spans="1:20" ht="25.5" customHeight="1" x14ac:dyDescent="0.2">
      <c r="A292" s="12"/>
      <c r="B292" s="14"/>
      <c r="C292" s="5"/>
      <c r="D292" s="15"/>
      <c r="E292" s="15"/>
      <c r="F292" s="15"/>
      <c r="G292" s="14"/>
      <c r="H292" s="15"/>
      <c r="I292" s="17"/>
      <c r="J292" s="15"/>
      <c r="K292" s="16"/>
      <c r="L292" s="17"/>
      <c r="M292" s="18"/>
      <c r="N292" s="21"/>
      <c r="O292" s="27" t="str">
        <f t="shared" si="20"/>
        <v/>
      </c>
      <c r="P292" s="28" t="str">
        <f t="shared" si="22"/>
        <v/>
      </c>
      <c r="Q292" s="22" t="str">
        <f t="shared" si="23"/>
        <v/>
      </c>
      <c r="R292" s="24" t="str">
        <f>IF(O292="Error","Error",IF(O292="","",IF(O292&lt;=Apoyo!$K$2,"Oportuno","Inoportuno")))</f>
        <v/>
      </c>
      <c r="S292" s="29" t="str">
        <f t="shared" si="21"/>
        <v/>
      </c>
      <c r="T292" s="23" t="str">
        <f>IF(Q292="Error","Error",IF(Q292="","",IF(Q292&lt;=Apoyo!$K$3,"Oportuno","Inoportuno")))</f>
        <v/>
      </c>
    </row>
    <row r="293" spans="1:20" ht="25.5" customHeight="1" x14ac:dyDescent="0.2">
      <c r="A293" s="12"/>
      <c r="B293" s="14"/>
      <c r="C293" s="5"/>
      <c r="D293" s="15"/>
      <c r="E293" s="15"/>
      <c r="F293" s="15"/>
      <c r="G293" s="14"/>
      <c r="H293" s="15"/>
      <c r="I293" s="17"/>
      <c r="J293" s="15"/>
      <c r="K293" s="16"/>
      <c r="L293" s="17"/>
      <c r="M293" s="18"/>
      <c r="N293" s="21"/>
      <c r="O293" s="27" t="str">
        <f t="shared" si="20"/>
        <v/>
      </c>
      <c r="P293" s="28" t="str">
        <f t="shared" si="22"/>
        <v/>
      </c>
      <c r="Q293" s="22" t="str">
        <f t="shared" si="23"/>
        <v/>
      </c>
      <c r="R293" s="24" t="str">
        <f>IF(O293="Error","Error",IF(O293="","",IF(O293&lt;=Apoyo!$K$2,"Oportuno","Inoportuno")))</f>
        <v/>
      </c>
      <c r="S293" s="29" t="str">
        <f t="shared" si="21"/>
        <v/>
      </c>
      <c r="T293" s="23" t="str">
        <f>IF(Q293="Error","Error",IF(Q293="","",IF(Q293&lt;=Apoyo!$K$3,"Oportuno","Inoportuno")))</f>
        <v/>
      </c>
    </row>
    <row r="294" spans="1:20" ht="25.5" customHeight="1" x14ac:dyDescent="0.2">
      <c r="A294" s="12"/>
      <c r="B294" s="14"/>
      <c r="C294" s="5"/>
      <c r="D294" s="15"/>
      <c r="E294" s="15"/>
      <c r="F294" s="15"/>
      <c r="G294" s="14"/>
      <c r="H294" s="15"/>
      <c r="I294" s="17"/>
      <c r="J294" s="15"/>
      <c r="K294" s="16"/>
      <c r="L294" s="17"/>
      <c r="M294" s="18"/>
      <c r="N294" s="21"/>
      <c r="O294" s="27" t="str">
        <f t="shared" si="20"/>
        <v/>
      </c>
      <c r="P294" s="28" t="str">
        <f t="shared" si="22"/>
        <v/>
      </c>
      <c r="Q294" s="22" t="str">
        <f t="shared" si="23"/>
        <v/>
      </c>
      <c r="R294" s="24" t="str">
        <f>IF(O294="Error","Error",IF(O294="","",IF(O294&lt;=Apoyo!$K$2,"Oportuno","Inoportuno")))</f>
        <v/>
      </c>
      <c r="S294" s="29" t="str">
        <f t="shared" si="21"/>
        <v/>
      </c>
      <c r="T294" s="23" t="str">
        <f>IF(Q294="Error","Error",IF(Q294="","",IF(Q294&lt;=Apoyo!$K$3,"Oportuno","Inoportuno")))</f>
        <v/>
      </c>
    </row>
    <row r="295" spans="1:20" ht="25.5" customHeight="1" x14ac:dyDescent="0.2">
      <c r="A295" s="12"/>
      <c r="B295" s="14"/>
      <c r="C295" s="5"/>
      <c r="D295" s="15"/>
      <c r="E295" s="15"/>
      <c r="F295" s="15"/>
      <c r="G295" s="14"/>
      <c r="H295" s="15"/>
      <c r="I295" s="17"/>
      <c r="J295" s="15"/>
      <c r="K295" s="16"/>
      <c r="L295" s="17"/>
      <c r="M295" s="18"/>
      <c r="N295" s="21"/>
      <c r="O295" s="27" t="str">
        <f t="shared" si="20"/>
        <v/>
      </c>
      <c r="P295" s="28" t="str">
        <f t="shared" si="22"/>
        <v/>
      </c>
      <c r="Q295" s="22" t="str">
        <f t="shared" si="23"/>
        <v/>
      </c>
      <c r="R295" s="24" t="str">
        <f>IF(O295="Error","Error",IF(O295="","",IF(O295&lt;=Apoyo!$K$2,"Oportuno","Inoportuno")))</f>
        <v/>
      </c>
      <c r="S295" s="29" t="str">
        <f t="shared" si="21"/>
        <v/>
      </c>
      <c r="T295" s="23" t="str">
        <f>IF(Q295="Error","Error",IF(Q295="","",IF(Q295&lt;=Apoyo!$K$3,"Oportuno","Inoportuno")))</f>
        <v/>
      </c>
    </row>
    <row r="296" spans="1:20" ht="25.5" customHeight="1" x14ac:dyDescent="0.2">
      <c r="A296" s="12"/>
      <c r="B296" s="14"/>
      <c r="C296" s="5"/>
      <c r="D296" s="15"/>
      <c r="E296" s="15"/>
      <c r="F296" s="15"/>
      <c r="G296" s="14"/>
      <c r="H296" s="15"/>
      <c r="I296" s="17"/>
      <c r="J296" s="15"/>
      <c r="K296" s="16"/>
      <c r="L296" s="17"/>
      <c r="M296" s="18"/>
      <c r="N296" s="21"/>
      <c r="O296" s="27" t="str">
        <f t="shared" si="20"/>
        <v/>
      </c>
      <c r="P296" s="28" t="str">
        <f t="shared" si="22"/>
        <v/>
      </c>
      <c r="Q296" s="22" t="str">
        <f t="shared" si="23"/>
        <v/>
      </c>
      <c r="R296" s="24" t="str">
        <f>IF(O296="Error","Error",IF(O296="","",IF(O296&lt;=Apoyo!$K$2,"Oportuno","Inoportuno")))</f>
        <v/>
      </c>
      <c r="S296" s="29" t="str">
        <f t="shared" si="21"/>
        <v/>
      </c>
      <c r="T296" s="23" t="str">
        <f>IF(Q296="Error","Error",IF(Q296="","",IF(Q296&lt;=Apoyo!$K$3,"Oportuno","Inoportuno")))</f>
        <v/>
      </c>
    </row>
    <row r="297" spans="1:20" ht="25.5" customHeight="1" x14ac:dyDescent="0.2">
      <c r="A297" s="12"/>
      <c r="B297" s="14"/>
      <c r="C297" s="5"/>
      <c r="D297" s="15"/>
      <c r="E297" s="15"/>
      <c r="F297" s="15"/>
      <c r="G297" s="14"/>
      <c r="H297" s="15"/>
      <c r="I297" s="17"/>
      <c r="J297" s="15"/>
      <c r="K297" s="16"/>
      <c r="L297" s="17"/>
      <c r="M297" s="18"/>
      <c r="N297" s="21"/>
      <c r="O297" s="27" t="str">
        <f t="shared" si="20"/>
        <v/>
      </c>
      <c r="P297" s="28" t="str">
        <f t="shared" si="22"/>
        <v/>
      </c>
      <c r="Q297" s="22" t="str">
        <f t="shared" si="23"/>
        <v/>
      </c>
      <c r="R297" s="24" t="str">
        <f>IF(O297="Error","Error",IF(O297="","",IF(O297&lt;=Apoyo!$K$2,"Oportuno","Inoportuno")))</f>
        <v/>
      </c>
      <c r="S297" s="29" t="str">
        <f t="shared" si="21"/>
        <v/>
      </c>
      <c r="T297" s="23" t="str">
        <f>IF(Q297="Error","Error",IF(Q297="","",IF(Q297&lt;=Apoyo!$K$3,"Oportuno","Inoportuno")))</f>
        <v/>
      </c>
    </row>
    <row r="298" spans="1:20" ht="25.5" customHeight="1" x14ac:dyDescent="0.2">
      <c r="A298" s="12"/>
      <c r="B298" s="14"/>
      <c r="C298" s="5"/>
      <c r="D298" s="15"/>
      <c r="E298" s="15"/>
      <c r="F298" s="15"/>
      <c r="G298" s="14"/>
      <c r="H298" s="15"/>
      <c r="I298" s="17"/>
      <c r="J298" s="15"/>
      <c r="K298" s="16"/>
      <c r="L298" s="17"/>
      <c r="M298" s="18"/>
      <c r="N298" s="21"/>
      <c r="O298" s="27" t="str">
        <f t="shared" si="20"/>
        <v/>
      </c>
      <c r="P298" s="28" t="str">
        <f t="shared" si="22"/>
        <v/>
      </c>
      <c r="Q298" s="22" t="str">
        <f t="shared" si="23"/>
        <v/>
      </c>
      <c r="R298" s="24" t="str">
        <f>IF(O298="Error","Error",IF(O298="","",IF(O298&lt;=Apoyo!$K$2,"Oportuno","Inoportuno")))</f>
        <v/>
      </c>
      <c r="S298" s="29" t="str">
        <f t="shared" si="21"/>
        <v/>
      </c>
      <c r="T298" s="23" t="str">
        <f>IF(Q298="Error","Error",IF(Q298="","",IF(Q298&lt;=Apoyo!$K$3,"Oportuno","Inoportuno")))</f>
        <v/>
      </c>
    </row>
    <row r="299" spans="1:20" ht="25.5" customHeight="1" x14ac:dyDescent="0.2">
      <c r="A299" s="12"/>
      <c r="B299" s="14"/>
      <c r="C299" s="5"/>
      <c r="D299" s="15"/>
      <c r="E299" s="15"/>
      <c r="F299" s="15"/>
      <c r="G299" s="14"/>
      <c r="H299" s="15"/>
      <c r="I299" s="17"/>
      <c r="J299" s="15"/>
      <c r="K299" s="16"/>
      <c r="L299" s="17"/>
      <c r="M299" s="18"/>
      <c r="N299" s="21"/>
      <c r="O299" s="27" t="str">
        <f t="shared" si="20"/>
        <v/>
      </c>
      <c r="P299" s="28" t="str">
        <f t="shared" si="22"/>
        <v/>
      </c>
      <c r="Q299" s="22" t="str">
        <f t="shared" si="23"/>
        <v/>
      </c>
      <c r="R299" s="24" t="str">
        <f>IF(O299="Error","Error",IF(O299="","",IF(O299&lt;=Apoyo!$K$2,"Oportuno","Inoportuno")))</f>
        <v/>
      </c>
      <c r="S299" s="29" t="str">
        <f t="shared" si="21"/>
        <v/>
      </c>
      <c r="T299" s="23" t="str">
        <f>IF(Q299="Error","Error",IF(Q299="","",IF(Q299&lt;=Apoyo!$K$3,"Oportuno","Inoportuno")))</f>
        <v/>
      </c>
    </row>
    <row r="300" spans="1:20" ht="25.5" customHeight="1" x14ac:dyDescent="0.2">
      <c r="A300" s="12"/>
      <c r="B300" s="14"/>
      <c r="C300" s="5"/>
      <c r="D300" s="15"/>
      <c r="E300" s="15"/>
      <c r="F300" s="15"/>
      <c r="G300" s="14"/>
      <c r="H300" s="15"/>
      <c r="I300" s="17"/>
      <c r="J300" s="15"/>
      <c r="K300" s="16"/>
      <c r="L300" s="17"/>
      <c r="M300" s="18"/>
      <c r="N300" s="21"/>
      <c r="O300" s="27" t="str">
        <f t="shared" si="20"/>
        <v/>
      </c>
      <c r="P300" s="28" t="str">
        <f t="shared" si="22"/>
        <v/>
      </c>
      <c r="Q300" s="22" t="str">
        <f t="shared" si="23"/>
        <v/>
      </c>
      <c r="R300" s="24" t="str">
        <f>IF(O300="Error","Error",IF(O300="","",IF(O300&lt;=Apoyo!$K$2,"Oportuno","Inoportuno")))</f>
        <v/>
      </c>
      <c r="S300" s="29" t="str">
        <f t="shared" si="21"/>
        <v/>
      </c>
      <c r="T300" s="23" t="str">
        <f>IF(Q300="Error","Error",IF(Q300="","",IF(Q300&lt;=Apoyo!$K$3,"Oportuno","Inoportuno")))</f>
        <v/>
      </c>
    </row>
    <row r="301" spans="1:20" ht="25.5" customHeight="1" x14ac:dyDescent="0.2">
      <c r="A301" s="12"/>
      <c r="B301" s="14"/>
      <c r="C301" s="5"/>
      <c r="D301" s="15"/>
      <c r="E301" s="15"/>
      <c r="F301" s="15"/>
      <c r="G301" s="14"/>
      <c r="H301" s="15"/>
      <c r="I301" s="17"/>
      <c r="J301" s="15"/>
      <c r="K301" s="16"/>
      <c r="L301" s="17"/>
      <c r="M301" s="18"/>
      <c r="N301" s="21"/>
      <c r="O301" s="27" t="str">
        <f t="shared" si="20"/>
        <v/>
      </c>
      <c r="P301" s="28" t="str">
        <f t="shared" si="22"/>
        <v/>
      </c>
      <c r="Q301" s="22" t="str">
        <f t="shared" si="23"/>
        <v/>
      </c>
      <c r="R301" s="24" t="str">
        <f>IF(O301="Error","Error",IF(O301="","",IF(O301&lt;=Apoyo!$K$2,"Oportuno","Inoportuno")))</f>
        <v/>
      </c>
      <c r="S301" s="29" t="str">
        <f t="shared" si="21"/>
        <v/>
      </c>
      <c r="T301" s="23" t="str">
        <f>IF(Q301="Error","Error",IF(Q301="","",IF(Q301&lt;=Apoyo!$K$3,"Oportuno","Inoportuno")))</f>
        <v/>
      </c>
    </row>
    <row r="302" spans="1:20" ht="25.5" customHeight="1" x14ac:dyDescent="0.2">
      <c r="A302" s="12"/>
      <c r="B302" s="14"/>
      <c r="C302" s="5"/>
      <c r="D302" s="15"/>
      <c r="E302" s="15"/>
      <c r="F302" s="15"/>
      <c r="G302" s="14"/>
      <c r="H302" s="15"/>
      <c r="I302" s="17"/>
      <c r="J302" s="15"/>
      <c r="K302" s="16"/>
      <c r="L302" s="17"/>
      <c r="M302" s="18"/>
      <c r="N302" s="21"/>
      <c r="O302" s="27" t="str">
        <f t="shared" si="20"/>
        <v/>
      </c>
      <c r="P302" s="28" t="str">
        <f t="shared" si="22"/>
        <v/>
      </c>
      <c r="Q302" s="22" t="str">
        <f t="shared" si="23"/>
        <v/>
      </c>
      <c r="R302" s="24" t="str">
        <f>IF(O302="Error","Error",IF(O302="","",IF(O302&lt;=Apoyo!$K$2,"Oportuno","Inoportuno")))</f>
        <v/>
      </c>
      <c r="S302" s="29" t="str">
        <f t="shared" si="21"/>
        <v/>
      </c>
      <c r="T302" s="23" t="str">
        <f>IF(Q302="Error","Error",IF(Q302="","",IF(Q302&lt;=Apoyo!$K$3,"Oportuno","Inoportuno")))</f>
        <v/>
      </c>
    </row>
    <row r="303" spans="1:20" ht="25.5" customHeight="1" x14ac:dyDescent="0.2">
      <c r="A303" s="12"/>
      <c r="B303" s="14"/>
      <c r="C303" s="5"/>
      <c r="D303" s="15"/>
      <c r="E303" s="15"/>
      <c r="F303" s="15"/>
      <c r="G303" s="14"/>
      <c r="H303" s="15"/>
      <c r="I303" s="17"/>
      <c r="J303" s="15"/>
      <c r="K303" s="16"/>
      <c r="L303" s="17"/>
      <c r="M303" s="18"/>
      <c r="N303" s="21"/>
      <c r="O303" s="27" t="str">
        <f t="shared" si="20"/>
        <v/>
      </c>
      <c r="P303" s="28" t="str">
        <f t="shared" si="22"/>
        <v/>
      </c>
      <c r="Q303" s="22" t="str">
        <f t="shared" si="23"/>
        <v/>
      </c>
      <c r="R303" s="24" t="str">
        <f>IF(O303="Error","Error",IF(O303="","",IF(O303&lt;=Apoyo!$K$2,"Oportuno","Inoportuno")))</f>
        <v/>
      </c>
      <c r="S303" s="29" t="str">
        <f t="shared" si="21"/>
        <v/>
      </c>
      <c r="T303" s="23" t="str">
        <f>IF(Q303="Error","Error",IF(Q303="","",IF(Q303&lt;=Apoyo!$K$3,"Oportuno","Inoportuno")))</f>
        <v/>
      </c>
    </row>
    <row r="304" spans="1:20" ht="25.5" customHeight="1" x14ac:dyDescent="0.2">
      <c r="A304" s="12"/>
      <c r="B304" s="14"/>
      <c r="C304" s="5"/>
      <c r="D304" s="15"/>
      <c r="E304" s="15"/>
      <c r="F304" s="15"/>
      <c r="G304" s="14"/>
      <c r="H304" s="15"/>
      <c r="I304" s="17"/>
      <c r="J304" s="15"/>
      <c r="K304" s="16"/>
      <c r="L304" s="17"/>
      <c r="M304" s="18"/>
      <c r="N304" s="21"/>
      <c r="O304" s="27" t="str">
        <f t="shared" si="20"/>
        <v/>
      </c>
      <c r="P304" s="28" t="str">
        <f t="shared" si="22"/>
        <v/>
      </c>
      <c r="Q304" s="22" t="str">
        <f t="shared" si="23"/>
        <v/>
      </c>
      <c r="R304" s="24" t="str">
        <f>IF(O304="Error","Error",IF(O304="","",IF(O304&lt;=Apoyo!$K$2,"Oportuno","Inoportuno")))</f>
        <v/>
      </c>
      <c r="S304" s="29" t="str">
        <f t="shared" si="21"/>
        <v/>
      </c>
      <c r="T304" s="23" t="str">
        <f>IF(Q304="Error","Error",IF(Q304="","",IF(Q304&lt;=Apoyo!$K$3,"Oportuno","Inoportuno")))</f>
        <v/>
      </c>
    </row>
    <row r="305" spans="1:20" ht="25.5" customHeight="1" x14ac:dyDescent="0.2">
      <c r="A305" s="12"/>
      <c r="B305" s="14"/>
      <c r="C305" s="5"/>
      <c r="D305" s="15"/>
      <c r="E305" s="15"/>
      <c r="F305" s="15"/>
      <c r="G305" s="14"/>
      <c r="H305" s="15"/>
      <c r="I305" s="17"/>
      <c r="J305" s="15"/>
      <c r="K305" s="16"/>
      <c r="L305" s="17"/>
      <c r="M305" s="18"/>
      <c r="N305" s="21"/>
      <c r="O305" s="27" t="str">
        <f t="shared" si="20"/>
        <v/>
      </c>
      <c r="P305" s="28" t="str">
        <f t="shared" si="22"/>
        <v/>
      </c>
      <c r="Q305" s="22" t="str">
        <f t="shared" si="23"/>
        <v/>
      </c>
      <c r="R305" s="24" t="str">
        <f>IF(O305="Error","Error",IF(O305="","",IF(O305&lt;=Apoyo!$K$2,"Oportuno","Inoportuno")))</f>
        <v/>
      </c>
      <c r="S305" s="29" t="str">
        <f t="shared" si="21"/>
        <v/>
      </c>
      <c r="T305" s="23" t="str">
        <f>IF(Q305="Error","Error",IF(Q305="","",IF(Q305&lt;=Apoyo!$K$3,"Oportuno","Inoportuno")))</f>
        <v/>
      </c>
    </row>
    <row r="306" spans="1:20" ht="25.5" customHeight="1" x14ac:dyDescent="0.2">
      <c r="A306" s="12"/>
      <c r="B306" s="14"/>
      <c r="C306" s="5"/>
      <c r="D306" s="15"/>
      <c r="E306" s="15"/>
      <c r="F306" s="15"/>
      <c r="G306" s="14"/>
      <c r="H306" s="15"/>
      <c r="I306" s="17"/>
      <c r="J306" s="15"/>
      <c r="K306" s="16"/>
      <c r="L306" s="17"/>
      <c r="M306" s="18"/>
      <c r="N306" s="21"/>
      <c r="O306" s="27" t="str">
        <f t="shared" si="20"/>
        <v/>
      </c>
      <c r="P306" s="28" t="str">
        <f t="shared" si="22"/>
        <v/>
      </c>
      <c r="Q306" s="22" t="str">
        <f t="shared" si="23"/>
        <v/>
      </c>
      <c r="R306" s="24" t="str">
        <f>IF(O306="Error","Error",IF(O306="","",IF(O306&lt;=Apoyo!$K$2,"Oportuno","Inoportuno")))</f>
        <v/>
      </c>
      <c r="S306" s="29" t="str">
        <f t="shared" si="21"/>
        <v/>
      </c>
      <c r="T306" s="23" t="str">
        <f>IF(Q306="Error","Error",IF(Q306="","",IF(Q306&lt;=Apoyo!$K$3,"Oportuno","Inoportuno")))</f>
        <v/>
      </c>
    </row>
    <row r="307" spans="1:20" ht="25.5" customHeight="1" x14ac:dyDescent="0.2">
      <c r="A307" s="12"/>
      <c r="B307" s="14"/>
      <c r="C307" s="5"/>
      <c r="D307" s="15"/>
      <c r="E307" s="15"/>
      <c r="F307" s="15"/>
      <c r="G307" s="14"/>
      <c r="H307" s="15"/>
      <c r="I307" s="17"/>
      <c r="J307" s="15"/>
      <c r="K307" s="16"/>
      <c r="L307" s="17"/>
      <c r="M307" s="18"/>
      <c r="N307" s="21"/>
      <c r="O307" s="27" t="str">
        <f t="shared" si="20"/>
        <v/>
      </c>
      <c r="P307" s="28" t="str">
        <f t="shared" si="22"/>
        <v/>
      </c>
      <c r="Q307" s="22" t="str">
        <f t="shared" si="23"/>
        <v/>
      </c>
      <c r="R307" s="24" t="str">
        <f>IF(O307="Error","Error",IF(O307="","",IF(O307&lt;=Apoyo!$K$2,"Oportuno","Inoportuno")))</f>
        <v/>
      </c>
      <c r="S307" s="29" t="str">
        <f t="shared" si="21"/>
        <v/>
      </c>
      <c r="T307" s="23" t="str">
        <f>IF(Q307="Error","Error",IF(Q307="","",IF(Q307&lt;=Apoyo!$K$3,"Oportuno","Inoportuno")))</f>
        <v/>
      </c>
    </row>
    <row r="308" spans="1:20" ht="25.5" customHeight="1" x14ac:dyDescent="0.2">
      <c r="A308" s="12"/>
      <c r="B308" s="14"/>
      <c r="C308" s="5"/>
      <c r="D308" s="15"/>
      <c r="E308" s="15"/>
      <c r="F308" s="15"/>
      <c r="G308" s="14"/>
      <c r="H308" s="15"/>
      <c r="I308" s="17"/>
      <c r="J308" s="15"/>
      <c r="K308" s="16"/>
      <c r="L308" s="17"/>
      <c r="M308" s="18"/>
      <c r="N308" s="21"/>
      <c r="O308" s="27" t="str">
        <f t="shared" si="20"/>
        <v/>
      </c>
      <c r="P308" s="28" t="str">
        <f t="shared" si="22"/>
        <v/>
      </c>
      <c r="Q308" s="22" t="str">
        <f t="shared" si="23"/>
        <v/>
      </c>
      <c r="R308" s="24" t="str">
        <f>IF(O308="Error","Error",IF(O308="","",IF(O308&lt;=Apoyo!$K$2,"Oportuno","Inoportuno")))</f>
        <v/>
      </c>
      <c r="S308" s="29" t="str">
        <f t="shared" si="21"/>
        <v/>
      </c>
      <c r="T308" s="23" t="str">
        <f>IF(Q308="Error","Error",IF(Q308="","",IF(Q308&lt;=Apoyo!$K$3,"Oportuno","Inoportuno")))</f>
        <v/>
      </c>
    </row>
    <row r="309" spans="1:20" ht="25.5" customHeight="1" x14ac:dyDescent="0.2">
      <c r="A309" s="12"/>
      <c r="B309" s="14"/>
      <c r="C309" s="5"/>
      <c r="D309" s="15"/>
      <c r="E309" s="15"/>
      <c r="F309" s="15"/>
      <c r="G309" s="14"/>
      <c r="H309" s="15"/>
      <c r="I309" s="17"/>
      <c r="J309" s="15"/>
      <c r="K309" s="16"/>
      <c r="L309" s="17"/>
      <c r="M309" s="18"/>
      <c r="N309" s="21"/>
      <c r="O309" s="27" t="str">
        <f t="shared" si="20"/>
        <v/>
      </c>
      <c r="P309" s="28" t="str">
        <f t="shared" si="22"/>
        <v/>
      </c>
      <c r="Q309" s="22" t="str">
        <f t="shared" si="23"/>
        <v/>
      </c>
      <c r="R309" s="24" t="str">
        <f>IF(O309="Error","Error",IF(O309="","",IF(O309&lt;=Apoyo!$K$2,"Oportuno","Inoportuno")))</f>
        <v/>
      </c>
      <c r="S309" s="29" t="str">
        <f t="shared" si="21"/>
        <v/>
      </c>
      <c r="T309" s="23" t="str">
        <f>IF(Q309="Error","Error",IF(Q309="","",IF(Q309&lt;=Apoyo!$K$3,"Oportuno","Inoportuno")))</f>
        <v/>
      </c>
    </row>
    <row r="310" spans="1:20" ht="25.5" customHeight="1" x14ac:dyDescent="0.2">
      <c r="A310" s="12"/>
      <c r="B310" s="14"/>
      <c r="C310" s="5"/>
      <c r="D310" s="15"/>
      <c r="E310" s="15"/>
      <c r="F310" s="15"/>
      <c r="G310" s="14"/>
      <c r="H310" s="15"/>
      <c r="I310" s="17"/>
      <c r="J310" s="15"/>
      <c r="K310" s="16"/>
      <c r="L310" s="17"/>
      <c r="M310" s="18"/>
      <c r="N310" s="21"/>
      <c r="O310" s="27" t="str">
        <f t="shared" si="20"/>
        <v/>
      </c>
      <c r="P310" s="28" t="str">
        <f t="shared" si="22"/>
        <v/>
      </c>
      <c r="Q310" s="22" t="str">
        <f t="shared" si="23"/>
        <v/>
      </c>
      <c r="R310" s="24" t="str">
        <f>IF(O310="Error","Error",IF(O310="","",IF(O310&lt;=Apoyo!$K$2,"Oportuno","Inoportuno")))</f>
        <v/>
      </c>
      <c r="S310" s="29" t="str">
        <f t="shared" si="21"/>
        <v/>
      </c>
      <c r="T310" s="23" t="str">
        <f>IF(Q310="Error","Error",IF(Q310="","",IF(Q310&lt;=Apoyo!$K$3,"Oportuno","Inoportuno")))</f>
        <v/>
      </c>
    </row>
    <row r="311" spans="1:20" ht="25.5" customHeight="1" x14ac:dyDescent="0.2">
      <c r="A311" s="12"/>
      <c r="B311" s="14"/>
      <c r="C311" s="5"/>
      <c r="D311" s="15"/>
      <c r="E311" s="15"/>
      <c r="F311" s="15"/>
      <c r="G311" s="14"/>
      <c r="H311" s="15"/>
      <c r="I311" s="17"/>
      <c r="J311" s="15"/>
      <c r="K311" s="16"/>
      <c r="L311" s="17"/>
      <c r="M311" s="18"/>
      <c r="N311" s="21"/>
      <c r="O311" s="27" t="str">
        <f t="shared" si="20"/>
        <v/>
      </c>
      <c r="P311" s="28" t="str">
        <f t="shared" si="22"/>
        <v/>
      </c>
      <c r="Q311" s="22" t="str">
        <f t="shared" si="23"/>
        <v/>
      </c>
      <c r="R311" s="24" t="str">
        <f>IF(O311="Error","Error",IF(O311="","",IF(O311&lt;=Apoyo!$K$2,"Oportuno","Inoportuno")))</f>
        <v/>
      </c>
      <c r="S311" s="29" t="str">
        <f t="shared" si="21"/>
        <v/>
      </c>
      <c r="T311" s="23" t="str">
        <f>IF(Q311="Error","Error",IF(Q311="","",IF(Q311&lt;=Apoyo!$K$3,"Oportuno","Inoportuno")))</f>
        <v/>
      </c>
    </row>
    <row r="312" spans="1:20" ht="25.5" customHeight="1" x14ac:dyDescent="0.2">
      <c r="A312" s="12"/>
      <c r="B312" s="14"/>
      <c r="C312" s="5"/>
      <c r="D312" s="15"/>
      <c r="E312" s="15"/>
      <c r="F312" s="15"/>
      <c r="G312" s="14"/>
      <c r="H312" s="15"/>
      <c r="I312" s="17"/>
      <c r="J312" s="15"/>
      <c r="K312" s="16"/>
      <c r="L312" s="17"/>
      <c r="M312" s="18"/>
      <c r="N312" s="21"/>
      <c r="O312" s="27" t="str">
        <f t="shared" si="20"/>
        <v/>
      </c>
      <c r="P312" s="28" t="str">
        <f t="shared" si="22"/>
        <v/>
      </c>
      <c r="Q312" s="22" t="str">
        <f t="shared" si="23"/>
        <v/>
      </c>
      <c r="R312" s="24" t="str">
        <f>IF(O312="Error","Error",IF(O312="","",IF(O312&lt;=Apoyo!$K$2,"Oportuno","Inoportuno")))</f>
        <v/>
      </c>
      <c r="S312" s="29" t="str">
        <f t="shared" si="21"/>
        <v/>
      </c>
      <c r="T312" s="23" t="str">
        <f>IF(Q312="Error","Error",IF(Q312="","",IF(Q312&lt;=Apoyo!$K$3,"Oportuno","Inoportuno")))</f>
        <v/>
      </c>
    </row>
    <row r="313" spans="1:20" ht="25.5" customHeight="1" x14ac:dyDescent="0.2">
      <c r="A313" s="12"/>
      <c r="B313" s="14"/>
      <c r="C313" s="5"/>
      <c r="D313" s="15"/>
      <c r="E313" s="15"/>
      <c r="F313" s="15"/>
      <c r="G313" s="14"/>
      <c r="H313" s="15"/>
      <c r="I313" s="17"/>
      <c r="J313" s="15"/>
      <c r="K313" s="16"/>
      <c r="L313" s="17"/>
      <c r="M313" s="18"/>
      <c r="N313" s="21"/>
      <c r="O313" s="27" t="str">
        <f t="shared" si="20"/>
        <v/>
      </c>
      <c r="P313" s="28" t="str">
        <f t="shared" si="22"/>
        <v/>
      </c>
      <c r="Q313" s="22" t="str">
        <f t="shared" si="23"/>
        <v/>
      </c>
      <c r="R313" s="24" t="str">
        <f>IF(O313="Error","Error",IF(O313="","",IF(O313&lt;=Apoyo!$K$2,"Oportuno","Inoportuno")))</f>
        <v/>
      </c>
      <c r="S313" s="29" t="str">
        <f t="shared" si="21"/>
        <v/>
      </c>
      <c r="T313" s="23" t="str">
        <f>IF(Q313="Error","Error",IF(Q313="","",IF(Q313&lt;=Apoyo!$K$3,"Oportuno","Inoportuno")))</f>
        <v/>
      </c>
    </row>
    <row r="314" spans="1:20" ht="25.5" customHeight="1" x14ac:dyDescent="0.2">
      <c r="A314" s="12"/>
      <c r="B314" s="14"/>
      <c r="C314" s="5"/>
      <c r="D314" s="15"/>
      <c r="E314" s="15"/>
      <c r="F314" s="15"/>
      <c r="G314" s="14"/>
      <c r="H314" s="15"/>
      <c r="I314" s="17"/>
      <c r="J314" s="15"/>
      <c r="K314" s="16"/>
      <c r="L314" s="17"/>
      <c r="M314" s="18"/>
      <c r="N314" s="21"/>
      <c r="O314" s="27" t="str">
        <f t="shared" si="20"/>
        <v/>
      </c>
      <c r="P314" s="28" t="str">
        <f t="shared" si="22"/>
        <v/>
      </c>
      <c r="Q314" s="22" t="str">
        <f t="shared" si="23"/>
        <v/>
      </c>
      <c r="R314" s="24" t="str">
        <f>IF(O314="Error","Error",IF(O314="","",IF(O314&lt;=Apoyo!$K$2,"Oportuno","Inoportuno")))</f>
        <v/>
      </c>
      <c r="S314" s="29" t="str">
        <f t="shared" si="21"/>
        <v/>
      </c>
      <c r="T314" s="23" t="str">
        <f>IF(Q314="Error","Error",IF(Q314="","",IF(Q314&lt;=Apoyo!$K$3,"Oportuno","Inoportuno")))</f>
        <v/>
      </c>
    </row>
    <row r="315" spans="1:20" ht="25.5" customHeight="1" x14ac:dyDescent="0.2">
      <c r="A315" s="12"/>
      <c r="B315" s="14"/>
      <c r="C315" s="5"/>
      <c r="D315" s="15"/>
      <c r="E315" s="15"/>
      <c r="F315" s="15"/>
      <c r="G315" s="14"/>
      <c r="H315" s="15"/>
      <c r="I315" s="17"/>
      <c r="J315" s="15"/>
      <c r="K315" s="16"/>
      <c r="L315" s="17"/>
      <c r="M315" s="18"/>
      <c r="N315" s="21"/>
      <c r="O315" s="27" t="str">
        <f t="shared" si="20"/>
        <v/>
      </c>
      <c r="P315" s="28" t="str">
        <f t="shared" si="22"/>
        <v/>
      </c>
      <c r="Q315" s="22" t="str">
        <f t="shared" si="23"/>
        <v/>
      </c>
      <c r="R315" s="24" t="str">
        <f>IF(O315="Error","Error",IF(O315="","",IF(O315&lt;=Apoyo!$K$2,"Oportuno","Inoportuno")))</f>
        <v/>
      </c>
      <c r="S315" s="29" t="str">
        <f t="shared" si="21"/>
        <v/>
      </c>
      <c r="T315" s="23" t="str">
        <f>IF(Q315="Error","Error",IF(Q315="","",IF(Q315&lt;=Apoyo!$K$3,"Oportuno","Inoportuno")))</f>
        <v/>
      </c>
    </row>
    <row r="316" spans="1:20" ht="25.5" customHeight="1" x14ac:dyDescent="0.2">
      <c r="A316" s="12"/>
      <c r="B316" s="14"/>
      <c r="C316" s="5"/>
      <c r="D316" s="15"/>
      <c r="E316" s="15"/>
      <c r="F316" s="15"/>
      <c r="G316" s="14"/>
      <c r="H316" s="15"/>
      <c r="I316" s="17"/>
      <c r="J316" s="15"/>
      <c r="K316" s="16"/>
      <c r="L316" s="17"/>
      <c r="M316" s="18"/>
      <c r="N316" s="21"/>
      <c r="O316" s="27" t="str">
        <f t="shared" si="20"/>
        <v/>
      </c>
      <c r="P316" s="28" t="str">
        <f t="shared" si="22"/>
        <v/>
      </c>
      <c r="Q316" s="22" t="str">
        <f t="shared" si="23"/>
        <v/>
      </c>
      <c r="R316" s="24" t="str">
        <f>IF(O316="Error","Error",IF(O316="","",IF(O316&lt;=Apoyo!$K$2,"Oportuno","Inoportuno")))</f>
        <v/>
      </c>
      <c r="S316" s="29" t="str">
        <f t="shared" si="21"/>
        <v/>
      </c>
      <c r="T316" s="23" t="str">
        <f>IF(Q316="Error","Error",IF(Q316="","",IF(Q316&lt;=Apoyo!$K$3,"Oportuno","Inoportuno")))</f>
        <v/>
      </c>
    </row>
    <row r="317" spans="1:20" ht="25.5" customHeight="1" x14ac:dyDescent="0.2">
      <c r="A317" s="12"/>
      <c r="B317" s="14"/>
      <c r="C317" s="5"/>
      <c r="D317" s="15"/>
      <c r="E317" s="15"/>
      <c r="F317" s="15"/>
      <c r="G317" s="14"/>
      <c r="H317" s="15"/>
      <c r="I317" s="17"/>
      <c r="J317" s="15"/>
      <c r="K317" s="16"/>
      <c r="L317" s="17"/>
      <c r="M317" s="18"/>
      <c r="N317" s="21"/>
      <c r="O317" s="27" t="str">
        <f t="shared" si="20"/>
        <v/>
      </c>
      <c r="P317" s="28" t="str">
        <f t="shared" si="22"/>
        <v/>
      </c>
      <c r="Q317" s="22" t="str">
        <f t="shared" si="23"/>
        <v/>
      </c>
      <c r="R317" s="24" t="str">
        <f>IF(O317="Error","Error",IF(O317="","",IF(O317&lt;=Apoyo!$K$2,"Oportuno","Inoportuno")))</f>
        <v/>
      </c>
      <c r="S317" s="29" t="str">
        <f t="shared" si="21"/>
        <v/>
      </c>
      <c r="T317" s="23" t="str">
        <f>IF(Q317="Error","Error",IF(Q317="","",IF(Q317&lt;=Apoyo!$K$3,"Oportuno","Inoportuno")))</f>
        <v/>
      </c>
    </row>
    <row r="318" spans="1:20" ht="25.5" customHeight="1" x14ac:dyDescent="0.2">
      <c r="A318" s="12"/>
      <c r="B318" s="14"/>
      <c r="C318" s="5"/>
      <c r="D318" s="15"/>
      <c r="E318" s="15"/>
      <c r="F318" s="15"/>
      <c r="G318" s="14"/>
      <c r="H318" s="15"/>
      <c r="I318" s="17"/>
      <c r="J318" s="15"/>
      <c r="K318" s="16"/>
      <c r="L318" s="17"/>
      <c r="M318" s="18"/>
      <c r="N318" s="21"/>
      <c r="O318" s="27" t="str">
        <f t="shared" si="20"/>
        <v/>
      </c>
      <c r="P318" s="28" t="str">
        <f t="shared" si="22"/>
        <v/>
      </c>
      <c r="Q318" s="22" t="str">
        <f t="shared" si="23"/>
        <v/>
      </c>
      <c r="R318" s="24" t="str">
        <f>IF(O318="Error","Error",IF(O318="","",IF(O318&lt;=Apoyo!$K$2,"Oportuno","Inoportuno")))</f>
        <v/>
      </c>
      <c r="S318" s="29" t="str">
        <f t="shared" si="21"/>
        <v/>
      </c>
      <c r="T318" s="23" t="str">
        <f>IF(Q318="Error","Error",IF(Q318="","",IF(Q318&lt;=Apoyo!$K$3,"Oportuno","Inoportuno")))</f>
        <v/>
      </c>
    </row>
    <row r="319" spans="1:20" ht="25.5" customHeight="1" x14ac:dyDescent="0.2">
      <c r="A319" s="12"/>
      <c r="B319" s="14"/>
      <c r="C319" s="5"/>
      <c r="D319" s="15"/>
      <c r="E319" s="15"/>
      <c r="F319" s="15"/>
      <c r="G319" s="14"/>
      <c r="H319" s="15"/>
      <c r="I319" s="17"/>
      <c r="J319" s="15"/>
      <c r="K319" s="16"/>
      <c r="L319" s="17"/>
      <c r="M319" s="18"/>
      <c r="N319" s="21"/>
      <c r="O319" s="27" t="str">
        <f t="shared" si="20"/>
        <v/>
      </c>
      <c r="P319" s="28" t="str">
        <f t="shared" si="22"/>
        <v/>
      </c>
      <c r="Q319" s="22" t="str">
        <f t="shared" si="23"/>
        <v/>
      </c>
      <c r="R319" s="24" t="str">
        <f>IF(O319="Error","Error",IF(O319="","",IF(O319&lt;=Apoyo!$K$2,"Oportuno","Inoportuno")))</f>
        <v/>
      </c>
      <c r="S319" s="29" t="str">
        <f t="shared" si="21"/>
        <v/>
      </c>
      <c r="T319" s="23" t="str">
        <f>IF(Q319="Error","Error",IF(Q319="","",IF(Q319&lt;=Apoyo!$K$3,"Oportuno","Inoportuno")))</f>
        <v/>
      </c>
    </row>
    <row r="320" spans="1:20" ht="25.5" customHeight="1" x14ac:dyDescent="0.2">
      <c r="A320" s="12"/>
      <c r="B320" s="14"/>
      <c r="C320" s="5"/>
      <c r="D320" s="15"/>
      <c r="E320" s="15"/>
      <c r="F320" s="15"/>
      <c r="G320" s="14"/>
      <c r="H320" s="15"/>
      <c r="I320" s="17"/>
      <c r="J320" s="15"/>
      <c r="K320" s="16"/>
      <c r="L320" s="17"/>
      <c r="M320" s="18"/>
      <c r="N320" s="21"/>
      <c r="O320" s="27" t="str">
        <f t="shared" si="20"/>
        <v/>
      </c>
      <c r="P320" s="28" t="str">
        <f t="shared" si="22"/>
        <v/>
      </c>
      <c r="Q320" s="22" t="str">
        <f t="shared" si="23"/>
        <v/>
      </c>
      <c r="R320" s="24" t="str">
        <f>IF(O320="Error","Error",IF(O320="","",IF(O320&lt;=Apoyo!$K$2,"Oportuno","Inoportuno")))</f>
        <v/>
      </c>
      <c r="S320" s="29" t="str">
        <f t="shared" si="21"/>
        <v/>
      </c>
      <c r="T320" s="23" t="str">
        <f>IF(Q320="Error","Error",IF(Q320="","",IF(Q320&lt;=Apoyo!$K$3,"Oportuno","Inoportuno")))</f>
        <v/>
      </c>
    </row>
    <row r="321" spans="1:20" ht="25.5" customHeight="1" x14ac:dyDescent="0.2">
      <c r="A321" s="12"/>
      <c r="B321" s="14"/>
      <c r="C321" s="5"/>
      <c r="D321" s="15"/>
      <c r="E321" s="15"/>
      <c r="F321" s="15"/>
      <c r="G321" s="14"/>
      <c r="H321" s="15"/>
      <c r="I321" s="17"/>
      <c r="J321" s="15"/>
      <c r="K321" s="16"/>
      <c r="L321" s="17"/>
      <c r="M321" s="18"/>
      <c r="N321" s="21"/>
      <c r="O321" s="27" t="str">
        <f t="shared" si="20"/>
        <v/>
      </c>
      <c r="P321" s="28" t="str">
        <f t="shared" si="22"/>
        <v/>
      </c>
      <c r="Q321" s="22" t="str">
        <f t="shared" si="23"/>
        <v/>
      </c>
      <c r="R321" s="24" t="str">
        <f>IF(O321="Error","Error",IF(O321="","",IF(O321&lt;=Apoyo!$K$2,"Oportuno","Inoportuno")))</f>
        <v/>
      </c>
      <c r="S321" s="29" t="str">
        <f t="shared" si="21"/>
        <v/>
      </c>
      <c r="T321" s="23" t="str">
        <f>IF(Q321="Error","Error",IF(Q321="","",IF(Q321&lt;=Apoyo!$K$3,"Oportuno","Inoportuno")))</f>
        <v/>
      </c>
    </row>
    <row r="322" spans="1:20" ht="25.5" customHeight="1" x14ac:dyDescent="0.2">
      <c r="A322" s="12"/>
      <c r="B322" s="14"/>
      <c r="C322" s="5"/>
      <c r="D322" s="15"/>
      <c r="E322" s="15"/>
      <c r="F322" s="15"/>
      <c r="G322" s="14"/>
      <c r="H322" s="15"/>
      <c r="I322" s="17"/>
      <c r="J322" s="15"/>
      <c r="K322" s="16"/>
      <c r="L322" s="17"/>
      <c r="M322" s="18"/>
      <c r="N322" s="21"/>
      <c r="O322" s="27" t="str">
        <f t="shared" si="20"/>
        <v/>
      </c>
      <c r="P322" s="28" t="str">
        <f t="shared" si="22"/>
        <v/>
      </c>
      <c r="Q322" s="22" t="str">
        <f t="shared" si="23"/>
        <v/>
      </c>
      <c r="R322" s="24" t="str">
        <f>IF(O322="Error","Error",IF(O322="","",IF(O322&lt;=Apoyo!$K$2,"Oportuno","Inoportuno")))</f>
        <v/>
      </c>
      <c r="S322" s="29" t="str">
        <f t="shared" si="21"/>
        <v/>
      </c>
      <c r="T322" s="23" t="str">
        <f>IF(Q322="Error","Error",IF(Q322="","",IF(Q322&lt;=Apoyo!$K$3,"Oportuno","Inoportuno")))</f>
        <v/>
      </c>
    </row>
    <row r="323" spans="1:20" ht="25.5" customHeight="1" x14ac:dyDescent="0.2">
      <c r="A323" s="12"/>
      <c r="B323" s="14"/>
      <c r="C323" s="5"/>
      <c r="D323" s="15"/>
      <c r="E323" s="15"/>
      <c r="F323" s="15"/>
      <c r="G323" s="14"/>
      <c r="H323" s="15"/>
      <c r="I323" s="17"/>
      <c r="J323" s="15"/>
      <c r="K323" s="16"/>
      <c r="L323" s="17"/>
      <c r="M323" s="18"/>
      <c r="N323" s="21"/>
      <c r="O323" s="27" t="str">
        <f t="shared" si="20"/>
        <v/>
      </c>
      <c r="P323" s="28" t="str">
        <f t="shared" si="22"/>
        <v/>
      </c>
      <c r="Q323" s="22" t="str">
        <f t="shared" si="23"/>
        <v/>
      </c>
      <c r="R323" s="24" t="str">
        <f>IF(O323="Error","Error",IF(O323="","",IF(O323&lt;=Apoyo!$K$2,"Oportuno","Inoportuno")))</f>
        <v/>
      </c>
      <c r="S323" s="29" t="str">
        <f t="shared" si="21"/>
        <v/>
      </c>
      <c r="T323" s="23" t="str">
        <f>IF(Q323="Error","Error",IF(Q323="","",IF(Q323&lt;=Apoyo!$K$3,"Oportuno","Inoportuno")))</f>
        <v/>
      </c>
    </row>
    <row r="324" spans="1:20" ht="25.5" customHeight="1" x14ac:dyDescent="0.2">
      <c r="A324" s="12"/>
      <c r="B324" s="14"/>
      <c r="C324" s="5"/>
      <c r="D324" s="15"/>
      <c r="E324" s="15"/>
      <c r="F324" s="15"/>
      <c r="G324" s="14"/>
      <c r="H324" s="15"/>
      <c r="I324" s="17"/>
      <c r="J324" s="15"/>
      <c r="K324" s="16"/>
      <c r="L324" s="17"/>
      <c r="M324" s="18"/>
      <c r="N324" s="21"/>
      <c r="O324" s="27" t="str">
        <f t="shared" si="20"/>
        <v/>
      </c>
      <c r="P324" s="28" t="str">
        <f t="shared" si="22"/>
        <v/>
      </c>
      <c r="Q324" s="22" t="str">
        <f t="shared" si="23"/>
        <v/>
      </c>
      <c r="R324" s="24" t="str">
        <f>IF(O324="Error","Error",IF(O324="","",IF(O324&lt;=Apoyo!$K$2,"Oportuno","Inoportuno")))</f>
        <v/>
      </c>
      <c r="S324" s="29" t="str">
        <f t="shared" si="21"/>
        <v/>
      </c>
      <c r="T324" s="23" t="str">
        <f>IF(Q324="Error","Error",IF(Q324="","",IF(Q324&lt;=Apoyo!$K$3,"Oportuno","Inoportuno")))</f>
        <v/>
      </c>
    </row>
    <row r="325" spans="1:20" ht="25.5" customHeight="1" x14ac:dyDescent="0.2">
      <c r="A325" s="12"/>
      <c r="B325" s="14"/>
      <c r="C325" s="5"/>
      <c r="D325" s="15"/>
      <c r="E325" s="15"/>
      <c r="F325" s="15"/>
      <c r="G325" s="14"/>
      <c r="H325" s="15"/>
      <c r="I325" s="17"/>
      <c r="J325" s="15"/>
      <c r="K325" s="16"/>
      <c r="L325" s="17"/>
      <c r="M325" s="18"/>
      <c r="N325" s="21"/>
      <c r="O325" s="27" t="str">
        <f t="shared" si="20"/>
        <v/>
      </c>
      <c r="P325" s="28" t="str">
        <f t="shared" si="22"/>
        <v/>
      </c>
      <c r="Q325" s="22" t="str">
        <f t="shared" si="23"/>
        <v/>
      </c>
      <c r="R325" s="24" t="str">
        <f>IF(O325="Error","Error",IF(O325="","",IF(O325&lt;=Apoyo!$K$2,"Oportuno","Inoportuno")))</f>
        <v/>
      </c>
      <c r="S325" s="29" t="str">
        <f t="shared" si="21"/>
        <v/>
      </c>
      <c r="T325" s="23" t="str">
        <f>IF(Q325="Error","Error",IF(Q325="","",IF(Q325&lt;=Apoyo!$K$3,"Oportuno","Inoportuno")))</f>
        <v/>
      </c>
    </row>
    <row r="326" spans="1:20" ht="25.5" customHeight="1" x14ac:dyDescent="0.2">
      <c r="A326" s="12"/>
      <c r="B326" s="14"/>
      <c r="C326" s="5"/>
      <c r="D326" s="15"/>
      <c r="E326" s="15"/>
      <c r="F326" s="15"/>
      <c r="G326" s="14"/>
      <c r="H326" s="15"/>
      <c r="I326" s="17"/>
      <c r="J326" s="15"/>
      <c r="K326" s="16"/>
      <c r="L326" s="17"/>
      <c r="M326" s="18"/>
      <c r="N326" s="21"/>
      <c r="O326" s="27" t="str">
        <f t="shared" si="20"/>
        <v/>
      </c>
      <c r="P326" s="28" t="str">
        <f t="shared" si="22"/>
        <v/>
      </c>
      <c r="Q326" s="22" t="str">
        <f t="shared" si="23"/>
        <v/>
      </c>
      <c r="R326" s="24" t="str">
        <f>IF(O326="Error","Error",IF(O326="","",IF(O326&lt;=Apoyo!$K$2,"Oportuno","Inoportuno")))</f>
        <v/>
      </c>
      <c r="S326" s="29" t="str">
        <f t="shared" si="21"/>
        <v/>
      </c>
      <c r="T326" s="23" t="str">
        <f>IF(Q326="Error","Error",IF(Q326="","",IF(Q326&lt;=Apoyo!$K$3,"Oportuno","Inoportuno")))</f>
        <v/>
      </c>
    </row>
    <row r="327" spans="1:20" ht="25.5" customHeight="1" x14ac:dyDescent="0.2">
      <c r="A327" s="12"/>
      <c r="B327" s="14"/>
      <c r="C327" s="5"/>
      <c r="D327" s="15"/>
      <c r="E327" s="15"/>
      <c r="F327" s="15"/>
      <c r="G327" s="14"/>
      <c r="H327" s="15"/>
      <c r="I327" s="17"/>
      <c r="J327" s="15"/>
      <c r="K327" s="16"/>
      <c r="L327" s="17"/>
      <c r="M327" s="18"/>
      <c r="N327" s="21"/>
      <c r="O327" s="27" t="str">
        <f t="shared" si="20"/>
        <v/>
      </c>
      <c r="P327" s="28" t="str">
        <f t="shared" si="22"/>
        <v/>
      </c>
      <c r="Q327" s="22" t="str">
        <f t="shared" si="23"/>
        <v/>
      </c>
      <c r="R327" s="24" t="str">
        <f>IF(O327="Error","Error",IF(O327="","",IF(O327&lt;=Apoyo!$K$2,"Oportuno","Inoportuno")))</f>
        <v/>
      </c>
      <c r="S327" s="29" t="str">
        <f t="shared" si="21"/>
        <v/>
      </c>
      <c r="T327" s="23" t="str">
        <f>IF(Q327="Error","Error",IF(Q327="","",IF(Q327&lt;=Apoyo!$K$3,"Oportuno","Inoportuno")))</f>
        <v/>
      </c>
    </row>
    <row r="328" spans="1:20" ht="25.5" customHeight="1" x14ac:dyDescent="0.2">
      <c r="A328" s="12"/>
      <c r="B328" s="14"/>
      <c r="C328" s="5"/>
      <c r="D328" s="15"/>
      <c r="E328" s="15"/>
      <c r="F328" s="15"/>
      <c r="G328" s="14"/>
      <c r="H328" s="15"/>
      <c r="I328" s="17"/>
      <c r="J328" s="15"/>
      <c r="K328" s="16"/>
      <c r="L328" s="17"/>
      <c r="M328" s="18"/>
      <c r="N328" s="21"/>
      <c r="O328" s="27" t="str">
        <f t="shared" si="20"/>
        <v/>
      </c>
      <c r="P328" s="28" t="str">
        <f t="shared" si="22"/>
        <v/>
      </c>
      <c r="Q328" s="22" t="str">
        <f t="shared" si="23"/>
        <v/>
      </c>
      <c r="R328" s="24" t="str">
        <f>IF(O328="Error","Error",IF(O328="","",IF(O328&lt;=Apoyo!$K$2,"Oportuno","Inoportuno")))</f>
        <v/>
      </c>
      <c r="S328" s="29" t="str">
        <f t="shared" si="21"/>
        <v/>
      </c>
      <c r="T328" s="23" t="str">
        <f>IF(Q328="Error","Error",IF(Q328="","",IF(Q328&lt;=Apoyo!$K$3,"Oportuno","Inoportuno")))</f>
        <v/>
      </c>
    </row>
    <row r="329" spans="1:20" ht="25.5" customHeight="1" x14ac:dyDescent="0.2">
      <c r="A329" s="12"/>
      <c r="B329" s="14"/>
      <c r="C329" s="5"/>
      <c r="D329" s="15"/>
      <c r="E329" s="15"/>
      <c r="F329" s="15"/>
      <c r="G329" s="14"/>
      <c r="H329" s="15"/>
      <c r="I329" s="17"/>
      <c r="J329" s="15"/>
      <c r="K329" s="16"/>
      <c r="L329" s="17"/>
      <c r="M329" s="18"/>
      <c r="N329" s="21"/>
      <c r="O329" s="27" t="str">
        <f t="shared" ref="O329:O392" si="24">IF(OR(I329="",K329=""),"",NETWORKDAYS.INTL(I329,K329,1,dias.festivos)-1)</f>
        <v/>
      </c>
      <c r="P329" s="28" t="str">
        <f t="shared" si="22"/>
        <v/>
      </c>
      <c r="Q329" s="22" t="str">
        <f t="shared" si="23"/>
        <v/>
      </c>
      <c r="R329" s="24" t="str">
        <f>IF(O329="Error","Error",IF(O329="","",IF(O329&lt;=Apoyo!$K$2,"Oportuno","Inoportuno")))</f>
        <v/>
      </c>
      <c r="S329" s="29" t="str">
        <f t="shared" si="21"/>
        <v/>
      </c>
      <c r="T329" s="23" t="str">
        <f>IF(Q329="Error","Error",IF(Q329="","",IF(Q329&lt;=Apoyo!$K$3,"Oportuno","Inoportuno")))</f>
        <v/>
      </c>
    </row>
    <row r="330" spans="1:20" ht="25.5" customHeight="1" x14ac:dyDescent="0.2">
      <c r="A330" s="12"/>
      <c r="B330" s="14"/>
      <c r="C330" s="5"/>
      <c r="D330" s="15"/>
      <c r="E330" s="15"/>
      <c r="F330" s="15"/>
      <c r="G330" s="14"/>
      <c r="H330" s="15"/>
      <c r="I330" s="17"/>
      <c r="J330" s="15"/>
      <c r="K330" s="16"/>
      <c r="L330" s="17"/>
      <c r="M330" s="18"/>
      <c r="N330" s="21"/>
      <c r="O330" s="27" t="str">
        <f t="shared" si="24"/>
        <v/>
      </c>
      <c r="P330" s="28" t="str">
        <f t="shared" si="22"/>
        <v/>
      </c>
      <c r="Q330" s="22" t="str">
        <f t="shared" si="23"/>
        <v/>
      </c>
      <c r="R330" s="24" t="str">
        <f>IF(O330="Error","Error",IF(O330="","",IF(O330&lt;=Apoyo!$K$2,"Oportuno","Inoportuno")))</f>
        <v/>
      </c>
      <c r="S330" s="29" t="str">
        <f t="shared" si="21"/>
        <v/>
      </c>
      <c r="T330" s="23" t="str">
        <f>IF(Q330="Error","Error",IF(Q330="","",IF(Q330&lt;=Apoyo!$K$3,"Oportuno","Inoportuno")))</f>
        <v/>
      </c>
    </row>
    <row r="331" spans="1:20" ht="25.5" customHeight="1" x14ac:dyDescent="0.2">
      <c r="A331" s="12"/>
      <c r="B331" s="14"/>
      <c r="C331" s="5"/>
      <c r="D331" s="15"/>
      <c r="E331" s="15"/>
      <c r="F331" s="15"/>
      <c r="G331" s="14"/>
      <c r="H331" s="15"/>
      <c r="I331" s="17"/>
      <c r="J331" s="15"/>
      <c r="K331" s="16"/>
      <c r="L331" s="17"/>
      <c r="M331" s="18"/>
      <c r="N331" s="21"/>
      <c r="O331" s="27" t="str">
        <f t="shared" si="24"/>
        <v/>
      </c>
      <c r="P331" s="28" t="str">
        <f t="shared" si="22"/>
        <v/>
      </c>
      <c r="Q331" s="22" t="str">
        <f t="shared" si="23"/>
        <v/>
      </c>
      <c r="R331" s="24" t="str">
        <f>IF(O331="Error","Error",IF(O331="","",IF(O331&lt;=Apoyo!$K$2,"Oportuno","Inoportuno")))</f>
        <v/>
      </c>
      <c r="S331" s="29" t="str">
        <f t="shared" si="21"/>
        <v/>
      </c>
      <c r="T331" s="23" t="str">
        <f>IF(Q331="Error","Error",IF(Q331="","",IF(Q331&lt;=Apoyo!$K$3,"Oportuno","Inoportuno")))</f>
        <v/>
      </c>
    </row>
    <row r="332" spans="1:20" ht="25.5" customHeight="1" x14ac:dyDescent="0.2">
      <c r="A332" s="12"/>
      <c r="B332" s="14"/>
      <c r="C332" s="5"/>
      <c r="D332" s="15"/>
      <c r="E332" s="15"/>
      <c r="F332" s="15"/>
      <c r="G332" s="14"/>
      <c r="H332" s="15"/>
      <c r="I332" s="17"/>
      <c r="J332" s="15"/>
      <c r="K332" s="16"/>
      <c r="L332" s="17"/>
      <c r="M332" s="18"/>
      <c r="N332" s="21"/>
      <c r="O332" s="27" t="str">
        <f t="shared" si="24"/>
        <v/>
      </c>
      <c r="P332" s="28" t="str">
        <f t="shared" si="22"/>
        <v/>
      </c>
      <c r="Q332" s="22" t="str">
        <f t="shared" si="23"/>
        <v/>
      </c>
      <c r="R332" s="24" t="str">
        <f>IF(O332="Error","Error",IF(O332="","",IF(O332&lt;=Apoyo!$K$2,"Oportuno","Inoportuno")))</f>
        <v/>
      </c>
      <c r="S332" s="29" t="str">
        <f t="shared" si="21"/>
        <v/>
      </c>
      <c r="T332" s="23" t="str">
        <f>IF(Q332="Error","Error",IF(Q332="","",IF(Q332&lt;=Apoyo!$K$3,"Oportuno","Inoportuno")))</f>
        <v/>
      </c>
    </row>
    <row r="333" spans="1:20" ht="25.5" customHeight="1" x14ac:dyDescent="0.2">
      <c r="A333" s="12"/>
      <c r="B333" s="14"/>
      <c r="C333" s="5"/>
      <c r="D333" s="15"/>
      <c r="E333" s="15"/>
      <c r="F333" s="15"/>
      <c r="G333" s="14"/>
      <c r="H333" s="15"/>
      <c r="I333" s="17"/>
      <c r="J333" s="15"/>
      <c r="K333" s="16"/>
      <c r="L333" s="17"/>
      <c r="M333" s="18"/>
      <c r="N333" s="21"/>
      <c r="O333" s="27" t="str">
        <f t="shared" si="24"/>
        <v/>
      </c>
      <c r="P333" s="28" t="str">
        <f t="shared" si="22"/>
        <v/>
      </c>
      <c r="Q333" s="22" t="str">
        <f t="shared" si="23"/>
        <v/>
      </c>
      <c r="R333" s="24" t="str">
        <f>IF(O333="Error","Error",IF(O333="","",IF(O333&lt;=Apoyo!$K$2,"Oportuno","Inoportuno")))</f>
        <v/>
      </c>
      <c r="S333" s="29" t="str">
        <f t="shared" si="21"/>
        <v/>
      </c>
      <c r="T333" s="23" t="str">
        <f>IF(Q333="Error","Error",IF(Q333="","",IF(Q333&lt;=Apoyo!$K$3,"Oportuno","Inoportuno")))</f>
        <v/>
      </c>
    </row>
    <row r="334" spans="1:20" ht="25.5" customHeight="1" x14ac:dyDescent="0.2">
      <c r="A334" s="12"/>
      <c r="B334" s="14"/>
      <c r="C334" s="5"/>
      <c r="D334" s="15"/>
      <c r="E334" s="15"/>
      <c r="F334" s="15"/>
      <c r="G334" s="14"/>
      <c r="H334" s="15"/>
      <c r="I334" s="17"/>
      <c r="J334" s="15"/>
      <c r="K334" s="16"/>
      <c r="L334" s="17"/>
      <c r="M334" s="18"/>
      <c r="N334" s="21"/>
      <c r="O334" s="27" t="str">
        <f t="shared" si="24"/>
        <v/>
      </c>
      <c r="P334" s="28" t="str">
        <f t="shared" si="22"/>
        <v/>
      </c>
      <c r="Q334" s="22" t="str">
        <f t="shared" si="23"/>
        <v/>
      </c>
      <c r="R334" s="24" t="str">
        <f>IF(O334="Error","Error",IF(O334="","",IF(O334&lt;=Apoyo!$K$2,"Oportuno","Inoportuno")))</f>
        <v/>
      </c>
      <c r="S334" s="29" t="str">
        <f t="shared" si="21"/>
        <v/>
      </c>
      <c r="T334" s="23" t="str">
        <f>IF(Q334="Error","Error",IF(Q334="","",IF(Q334&lt;=Apoyo!$K$3,"Oportuno","Inoportuno")))</f>
        <v/>
      </c>
    </row>
    <row r="335" spans="1:20" ht="25.5" customHeight="1" x14ac:dyDescent="0.2">
      <c r="A335" s="12"/>
      <c r="B335" s="14"/>
      <c r="C335" s="5"/>
      <c r="D335" s="15"/>
      <c r="E335" s="15"/>
      <c r="F335" s="15"/>
      <c r="G335" s="14"/>
      <c r="H335" s="15"/>
      <c r="I335" s="17"/>
      <c r="J335" s="15"/>
      <c r="K335" s="16"/>
      <c r="L335" s="17"/>
      <c r="M335" s="18"/>
      <c r="N335" s="21"/>
      <c r="O335" s="27" t="str">
        <f t="shared" si="24"/>
        <v/>
      </c>
      <c r="P335" s="28" t="str">
        <f t="shared" si="22"/>
        <v/>
      </c>
      <c r="Q335" s="22" t="str">
        <f t="shared" si="23"/>
        <v/>
      </c>
      <c r="R335" s="24" t="str">
        <f>IF(O335="Error","Error",IF(O335="","",IF(O335&lt;=Apoyo!$K$2,"Oportuno","Inoportuno")))</f>
        <v/>
      </c>
      <c r="S335" s="29" t="str">
        <f t="shared" si="21"/>
        <v/>
      </c>
      <c r="T335" s="23" t="str">
        <f>IF(Q335="Error","Error",IF(Q335="","",IF(Q335&lt;=Apoyo!$K$3,"Oportuno","Inoportuno")))</f>
        <v/>
      </c>
    </row>
    <row r="336" spans="1:20" ht="25.5" customHeight="1" x14ac:dyDescent="0.2">
      <c r="A336" s="12"/>
      <c r="B336" s="14"/>
      <c r="C336" s="5"/>
      <c r="D336" s="15"/>
      <c r="E336" s="15"/>
      <c r="F336" s="15"/>
      <c r="G336" s="14"/>
      <c r="H336" s="15"/>
      <c r="I336" s="17"/>
      <c r="J336" s="15"/>
      <c r="K336" s="16"/>
      <c r="L336" s="17"/>
      <c r="M336" s="18"/>
      <c r="N336" s="21"/>
      <c r="O336" s="27" t="str">
        <f t="shared" si="24"/>
        <v/>
      </c>
      <c r="P336" s="28" t="str">
        <f t="shared" si="22"/>
        <v/>
      </c>
      <c r="Q336" s="22" t="str">
        <f t="shared" si="23"/>
        <v/>
      </c>
      <c r="R336" s="24" t="str">
        <f>IF(O336="Error","Error",IF(O336="","",IF(O336&lt;=Apoyo!$K$2,"Oportuno","Inoportuno")))</f>
        <v/>
      </c>
      <c r="S336" s="29" t="str">
        <f t="shared" si="21"/>
        <v/>
      </c>
      <c r="T336" s="23" t="str">
        <f>IF(Q336="Error","Error",IF(Q336="","",IF(Q336&lt;=Apoyo!$K$3,"Oportuno","Inoportuno")))</f>
        <v/>
      </c>
    </row>
    <row r="337" spans="1:20" ht="25.5" customHeight="1" x14ac:dyDescent="0.2">
      <c r="A337" s="12"/>
      <c r="B337" s="14"/>
      <c r="C337" s="5"/>
      <c r="D337" s="15"/>
      <c r="E337" s="15"/>
      <c r="F337" s="15"/>
      <c r="G337" s="14"/>
      <c r="H337" s="15"/>
      <c r="I337" s="17"/>
      <c r="J337" s="15"/>
      <c r="K337" s="16"/>
      <c r="L337" s="17"/>
      <c r="M337" s="18"/>
      <c r="N337" s="21"/>
      <c r="O337" s="27" t="str">
        <f t="shared" si="24"/>
        <v/>
      </c>
      <c r="P337" s="28" t="str">
        <f t="shared" si="22"/>
        <v/>
      </c>
      <c r="Q337" s="22" t="str">
        <f t="shared" si="23"/>
        <v/>
      </c>
      <c r="R337" s="24" t="str">
        <f>IF(O337="Error","Error",IF(O337="","",IF(O337&lt;=Apoyo!$K$2,"Oportuno","Inoportuno")))</f>
        <v/>
      </c>
      <c r="S337" s="29" t="str">
        <f t="shared" si="21"/>
        <v/>
      </c>
      <c r="T337" s="23" t="str">
        <f>IF(Q337="Error","Error",IF(Q337="","",IF(Q337&lt;=Apoyo!$K$3,"Oportuno","Inoportuno")))</f>
        <v/>
      </c>
    </row>
    <row r="338" spans="1:20" ht="25.5" customHeight="1" x14ac:dyDescent="0.2">
      <c r="A338" s="12"/>
      <c r="B338" s="14"/>
      <c r="C338" s="5"/>
      <c r="D338" s="15"/>
      <c r="E338" s="15"/>
      <c r="F338" s="15"/>
      <c r="G338" s="14"/>
      <c r="H338" s="15"/>
      <c r="I338" s="17"/>
      <c r="J338" s="15"/>
      <c r="K338" s="16"/>
      <c r="L338" s="17"/>
      <c r="M338" s="18"/>
      <c r="N338" s="21"/>
      <c r="O338" s="27" t="str">
        <f t="shared" si="24"/>
        <v/>
      </c>
      <c r="P338" s="28" t="str">
        <f t="shared" si="22"/>
        <v/>
      </c>
      <c r="Q338" s="22" t="str">
        <f t="shared" si="23"/>
        <v/>
      </c>
      <c r="R338" s="24" t="str">
        <f>IF(O338="Error","Error",IF(O338="","",IF(O338&lt;=Apoyo!$K$2,"Oportuno","Inoportuno")))</f>
        <v/>
      </c>
      <c r="S338" s="29" t="str">
        <f t="shared" si="21"/>
        <v/>
      </c>
      <c r="T338" s="23" t="str">
        <f>IF(Q338="Error","Error",IF(Q338="","",IF(Q338&lt;=Apoyo!$K$3,"Oportuno","Inoportuno")))</f>
        <v/>
      </c>
    </row>
    <row r="339" spans="1:20" ht="25.5" customHeight="1" x14ac:dyDescent="0.2">
      <c r="A339" s="12"/>
      <c r="B339" s="14"/>
      <c r="C339" s="5"/>
      <c r="D339" s="15"/>
      <c r="E339" s="15"/>
      <c r="F339" s="15"/>
      <c r="G339" s="14"/>
      <c r="H339" s="15"/>
      <c r="I339" s="17"/>
      <c r="J339" s="15"/>
      <c r="K339" s="16"/>
      <c r="L339" s="17"/>
      <c r="M339" s="18"/>
      <c r="N339" s="21"/>
      <c r="O339" s="27" t="str">
        <f t="shared" si="24"/>
        <v/>
      </c>
      <c r="P339" s="28" t="str">
        <f t="shared" si="22"/>
        <v/>
      </c>
      <c r="Q339" s="22" t="str">
        <f t="shared" si="23"/>
        <v/>
      </c>
      <c r="R339" s="24" t="str">
        <f>IF(O339="Error","Error",IF(O339="","",IF(O339&lt;=Apoyo!$K$2,"Oportuno","Inoportuno")))</f>
        <v/>
      </c>
      <c r="S339" s="29" t="str">
        <f t="shared" ref="S339:S402" si="25">IF(P339="Error","Error",IF(AND(R339="Inoportuno",T339="Inoportuno",P339&gt;2),"Inop. vencido",IF(AND(R339="Oportuno",T339="Oportuno"),"Oportuno",IF(AND(R339="Oportuno",T339="Inoportuno"),"Inoportuno",IF(AND(R339="Inoportuno",T339="Oportuno"),"Oportuno",IF(AND(R339="Inoportuno",O339&gt;3),"N.A.",IF(AND(R339="Inoportuno",T339="Inoportuno"),"Inoportuno","")))))))</f>
        <v/>
      </c>
      <c r="T339" s="23" t="str">
        <f>IF(Q339="Error","Error",IF(Q339="","",IF(Q339&lt;=Apoyo!$K$3,"Oportuno","Inoportuno")))</f>
        <v/>
      </c>
    </row>
    <row r="340" spans="1:20" ht="25.5" customHeight="1" x14ac:dyDescent="0.2">
      <c r="A340" s="12"/>
      <c r="B340" s="14"/>
      <c r="C340" s="5"/>
      <c r="D340" s="15"/>
      <c r="E340" s="15"/>
      <c r="F340" s="15"/>
      <c r="G340" s="14"/>
      <c r="H340" s="15"/>
      <c r="I340" s="17"/>
      <c r="J340" s="15"/>
      <c r="K340" s="16"/>
      <c r="L340" s="17"/>
      <c r="M340" s="18"/>
      <c r="N340" s="21"/>
      <c r="O340" s="27" t="str">
        <f t="shared" si="24"/>
        <v/>
      </c>
      <c r="P340" s="28" t="str">
        <f t="shared" ref="P340:P403" si="26">IF(OR(K340="",M340=""),"",NETWORKDAYS.INTL(K340,M340,1,dias.festivos)-1)</f>
        <v/>
      </c>
      <c r="Q340" s="22" t="str">
        <f t="shared" ref="Q340:Q403" si="27">IF(OR(I340="",M340=""),"",NETWORKDAYS.INTL(I340,M340,1,dias.festivos)-1)</f>
        <v/>
      </c>
      <c r="R340" s="24" t="str">
        <f>IF(O340="Error","Error",IF(O340="","",IF(O340&lt;=Apoyo!$K$2,"Oportuno","Inoportuno")))</f>
        <v/>
      </c>
      <c r="S340" s="29" t="str">
        <f t="shared" si="25"/>
        <v/>
      </c>
      <c r="T340" s="23" t="str">
        <f>IF(Q340="Error","Error",IF(Q340="","",IF(Q340&lt;=Apoyo!$K$3,"Oportuno","Inoportuno")))</f>
        <v/>
      </c>
    </row>
    <row r="341" spans="1:20" ht="25.5" customHeight="1" x14ac:dyDescent="0.2">
      <c r="A341" s="12"/>
      <c r="B341" s="14"/>
      <c r="C341" s="5"/>
      <c r="D341" s="15"/>
      <c r="E341" s="15"/>
      <c r="F341" s="15"/>
      <c r="G341" s="14"/>
      <c r="H341" s="15"/>
      <c r="I341" s="17"/>
      <c r="J341" s="15"/>
      <c r="K341" s="16"/>
      <c r="L341" s="17"/>
      <c r="M341" s="18"/>
      <c r="N341" s="21"/>
      <c r="O341" s="27" t="str">
        <f t="shared" si="24"/>
        <v/>
      </c>
      <c r="P341" s="28" t="str">
        <f t="shared" si="26"/>
        <v/>
      </c>
      <c r="Q341" s="22" t="str">
        <f t="shared" si="27"/>
        <v/>
      </c>
      <c r="R341" s="24" t="str">
        <f>IF(O341="Error","Error",IF(O341="","",IF(O341&lt;=Apoyo!$K$2,"Oportuno","Inoportuno")))</f>
        <v/>
      </c>
      <c r="S341" s="29" t="str">
        <f t="shared" si="25"/>
        <v/>
      </c>
      <c r="T341" s="23" t="str">
        <f>IF(Q341="Error","Error",IF(Q341="","",IF(Q341&lt;=Apoyo!$K$3,"Oportuno","Inoportuno")))</f>
        <v/>
      </c>
    </row>
    <row r="342" spans="1:20" ht="25.5" customHeight="1" x14ac:dyDescent="0.2">
      <c r="A342" s="12"/>
      <c r="B342" s="14"/>
      <c r="C342" s="5"/>
      <c r="D342" s="15"/>
      <c r="E342" s="15"/>
      <c r="F342" s="15"/>
      <c r="G342" s="14"/>
      <c r="H342" s="15"/>
      <c r="I342" s="17"/>
      <c r="J342" s="15"/>
      <c r="K342" s="16"/>
      <c r="L342" s="17"/>
      <c r="M342" s="18"/>
      <c r="N342" s="21"/>
      <c r="O342" s="27" t="str">
        <f t="shared" si="24"/>
        <v/>
      </c>
      <c r="P342" s="28" t="str">
        <f t="shared" si="26"/>
        <v/>
      </c>
      <c r="Q342" s="22" t="str">
        <f t="shared" si="27"/>
        <v/>
      </c>
      <c r="R342" s="24" t="str">
        <f>IF(O342="Error","Error",IF(O342="","",IF(O342&lt;=Apoyo!$K$2,"Oportuno","Inoportuno")))</f>
        <v/>
      </c>
      <c r="S342" s="29" t="str">
        <f t="shared" si="25"/>
        <v/>
      </c>
      <c r="T342" s="23" t="str">
        <f>IF(Q342="Error","Error",IF(Q342="","",IF(Q342&lt;=Apoyo!$K$3,"Oportuno","Inoportuno")))</f>
        <v/>
      </c>
    </row>
    <row r="343" spans="1:20" ht="25.5" customHeight="1" x14ac:dyDescent="0.2">
      <c r="A343" s="12"/>
      <c r="B343" s="14"/>
      <c r="C343" s="5"/>
      <c r="D343" s="15"/>
      <c r="E343" s="15"/>
      <c r="F343" s="15"/>
      <c r="G343" s="14"/>
      <c r="H343" s="15"/>
      <c r="I343" s="17"/>
      <c r="J343" s="15"/>
      <c r="K343" s="16"/>
      <c r="L343" s="17"/>
      <c r="M343" s="18"/>
      <c r="N343" s="21"/>
      <c r="O343" s="27" t="str">
        <f t="shared" si="24"/>
        <v/>
      </c>
      <c r="P343" s="28" t="str">
        <f t="shared" si="26"/>
        <v/>
      </c>
      <c r="Q343" s="22" t="str">
        <f t="shared" si="27"/>
        <v/>
      </c>
      <c r="R343" s="24" t="str">
        <f>IF(O343="Error","Error",IF(O343="","",IF(O343&lt;=Apoyo!$K$2,"Oportuno","Inoportuno")))</f>
        <v/>
      </c>
      <c r="S343" s="29" t="str">
        <f t="shared" si="25"/>
        <v/>
      </c>
      <c r="T343" s="23" t="str">
        <f>IF(Q343="Error","Error",IF(Q343="","",IF(Q343&lt;=Apoyo!$K$3,"Oportuno","Inoportuno")))</f>
        <v/>
      </c>
    </row>
    <row r="344" spans="1:20" ht="25.5" customHeight="1" x14ac:dyDescent="0.2">
      <c r="A344" s="12"/>
      <c r="B344" s="14"/>
      <c r="C344" s="5"/>
      <c r="D344" s="15"/>
      <c r="E344" s="15"/>
      <c r="F344" s="15"/>
      <c r="G344" s="14"/>
      <c r="H344" s="15"/>
      <c r="I344" s="17"/>
      <c r="J344" s="15"/>
      <c r="K344" s="16"/>
      <c r="L344" s="17"/>
      <c r="M344" s="18"/>
      <c r="N344" s="21"/>
      <c r="O344" s="27" t="str">
        <f t="shared" si="24"/>
        <v/>
      </c>
      <c r="P344" s="28" t="str">
        <f t="shared" si="26"/>
        <v/>
      </c>
      <c r="Q344" s="22" t="str">
        <f t="shared" si="27"/>
        <v/>
      </c>
      <c r="R344" s="24" t="str">
        <f>IF(O344="Error","Error",IF(O344="","",IF(O344&lt;=Apoyo!$K$2,"Oportuno","Inoportuno")))</f>
        <v/>
      </c>
      <c r="S344" s="29" t="str">
        <f t="shared" si="25"/>
        <v/>
      </c>
      <c r="T344" s="23" t="str">
        <f>IF(Q344="Error","Error",IF(Q344="","",IF(Q344&lt;=Apoyo!$K$3,"Oportuno","Inoportuno")))</f>
        <v/>
      </c>
    </row>
    <row r="345" spans="1:20" ht="25.5" customHeight="1" x14ac:dyDescent="0.2">
      <c r="A345" s="12"/>
      <c r="B345" s="14"/>
      <c r="C345" s="5"/>
      <c r="D345" s="15"/>
      <c r="E345" s="15"/>
      <c r="F345" s="15"/>
      <c r="G345" s="14"/>
      <c r="H345" s="15"/>
      <c r="I345" s="17"/>
      <c r="J345" s="15"/>
      <c r="K345" s="16"/>
      <c r="L345" s="17"/>
      <c r="M345" s="18"/>
      <c r="N345" s="21"/>
      <c r="O345" s="27" t="str">
        <f t="shared" si="24"/>
        <v/>
      </c>
      <c r="P345" s="28" t="str">
        <f t="shared" si="26"/>
        <v/>
      </c>
      <c r="Q345" s="22" t="str">
        <f t="shared" si="27"/>
        <v/>
      </c>
      <c r="R345" s="24" t="str">
        <f>IF(O345="Error","Error",IF(O345="","",IF(O345&lt;=Apoyo!$K$2,"Oportuno","Inoportuno")))</f>
        <v/>
      </c>
      <c r="S345" s="29" t="str">
        <f t="shared" si="25"/>
        <v/>
      </c>
      <c r="T345" s="23" t="str">
        <f>IF(Q345="Error","Error",IF(Q345="","",IF(Q345&lt;=Apoyo!$K$3,"Oportuno","Inoportuno")))</f>
        <v/>
      </c>
    </row>
    <row r="346" spans="1:20" ht="25.5" customHeight="1" x14ac:dyDescent="0.2">
      <c r="A346" s="12"/>
      <c r="B346" s="14"/>
      <c r="C346" s="5"/>
      <c r="D346" s="15"/>
      <c r="E346" s="15"/>
      <c r="F346" s="15"/>
      <c r="G346" s="14"/>
      <c r="H346" s="15"/>
      <c r="I346" s="17"/>
      <c r="J346" s="15"/>
      <c r="K346" s="16"/>
      <c r="L346" s="17"/>
      <c r="M346" s="18"/>
      <c r="N346" s="21"/>
      <c r="O346" s="27" t="str">
        <f t="shared" si="24"/>
        <v/>
      </c>
      <c r="P346" s="28" t="str">
        <f t="shared" si="26"/>
        <v/>
      </c>
      <c r="Q346" s="22" t="str">
        <f t="shared" si="27"/>
        <v/>
      </c>
      <c r="R346" s="24" t="str">
        <f>IF(O346="Error","Error",IF(O346="","",IF(O346&lt;=Apoyo!$K$2,"Oportuno","Inoportuno")))</f>
        <v/>
      </c>
      <c r="S346" s="29" t="str">
        <f t="shared" si="25"/>
        <v/>
      </c>
      <c r="T346" s="23" t="str">
        <f>IF(Q346="Error","Error",IF(Q346="","",IF(Q346&lt;=Apoyo!$K$3,"Oportuno","Inoportuno")))</f>
        <v/>
      </c>
    </row>
    <row r="347" spans="1:20" ht="25.5" customHeight="1" x14ac:dyDescent="0.2">
      <c r="A347" s="12"/>
      <c r="B347" s="14"/>
      <c r="C347" s="5"/>
      <c r="D347" s="15"/>
      <c r="E347" s="15"/>
      <c r="F347" s="15"/>
      <c r="G347" s="14"/>
      <c r="H347" s="15"/>
      <c r="I347" s="17"/>
      <c r="J347" s="15"/>
      <c r="K347" s="16"/>
      <c r="L347" s="17"/>
      <c r="M347" s="18"/>
      <c r="N347" s="21"/>
      <c r="O347" s="27" t="str">
        <f t="shared" si="24"/>
        <v/>
      </c>
      <c r="P347" s="28" t="str">
        <f t="shared" si="26"/>
        <v/>
      </c>
      <c r="Q347" s="22" t="str">
        <f t="shared" si="27"/>
        <v/>
      </c>
      <c r="R347" s="24" t="str">
        <f>IF(O347="Error","Error",IF(O347="","",IF(O347&lt;=Apoyo!$K$2,"Oportuno","Inoportuno")))</f>
        <v/>
      </c>
      <c r="S347" s="29" t="str">
        <f t="shared" si="25"/>
        <v/>
      </c>
      <c r="T347" s="23" t="str">
        <f>IF(Q347="Error","Error",IF(Q347="","",IF(Q347&lt;=Apoyo!$K$3,"Oportuno","Inoportuno")))</f>
        <v/>
      </c>
    </row>
    <row r="348" spans="1:20" ht="25.5" customHeight="1" x14ac:dyDescent="0.2">
      <c r="A348" s="12"/>
      <c r="B348" s="14"/>
      <c r="C348" s="5"/>
      <c r="D348" s="15"/>
      <c r="E348" s="15"/>
      <c r="F348" s="15"/>
      <c r="G348" s="14"/>
      <c r="H348" s="15"/>
      <c r="I348" s="17"/>
      <c r="J348" s="15"/>
      <c r="K348" s="16"/>
      <c r="L348" s="17"/>
      <c r="M348" s="18"/>
      <c r="N348" s="21"/>
      <c r="O348" s="27" t="str">
        <f t="shared" si="24"/>
        <v/>
      </c>
      <c r="P348" s="28" t="str">
        <f t="shared" si="26"/>
        <v/>
      </c>
      <c r="Q348" s="22" t="str">
        <f t="shared" si="27"/>
        <v/>
      </c>
      <c r="R348" s="24" t="str">
        <f>IF(O348="Error","Error",IF(O348="","",IF(O348&lt;=Apoyo!$K$2,"Oportuno","Inoportuno")))</f>
        <v/>
      </c>
      <c r="S348" s="29" t="str">
        <f t="shared" si="25"/>
        <v/>
      </c>
      <c r="T348" s="23" t="str">
        <f>IF(Q348="Error","Error",IF(Q348="","",IF(Q348&lt;=Apoyo!$K$3,"Oportuno","Inoportuno")))</f>
        <v/>
      </c>
    </row>
    <row r="349" spans="1:20" ht="25.5" customHeight="1" x14ac:dyDescent="0.2">
      <c r="A349" s="12"/>
      <c r="B349" s="14"/>
      <c r="C349" s="5"/>
      <c r="D349" s="15"/>
      <c r="E349" s="15"/>
      <c r="F349" s="15"/>
      <c r="G349" s="14"/>
      <c r="H349" s="15"/>
      <c r="I349" s="17"/>
      <c r="J349" s="15"/>
      <c r="K349" s="16"/>
      <c r="L349" s="17"/>
      <c r="M349" s="18"/>
      <c r="N349" s="21"/>
      <c r="O349" s="27" t="str">
        <f t="shared" si="24"/>
        <v/>
      </c>
      <c r="P349" s="28" t="str">
        <f t="shared" si="26"/>
        <v/>
      </c>
      <c r="Q349" s="22" t="str">
        <f t="shared" si="27"/>
        <v/>
      </c>
      <c r="R349" s="24" t="str">
        <f>IF(O349="Error","Error",IF(O349="","",IF(O349&lt;=Apoyo!$K$2,"Oportuno","Inoportuno")))</f>
        <v/>
      </c>
      <c r="S349" s="29" t="str">
        <f t="shared" si="25"/>
        <v/>
      </c>
      <c r="T349" s="23" t="str">
        <f>IF(Q349="Error","Error",IF(Q349="","",IF(Q349&lt;=Apoyo!$K$3,"Oportuno","Inoportuno")))</f>
        <v/>
      </c>
    </row>
    <row r="350" spans="1:20" ht="25.5" customHeight="1" x14ac:dyDescent="0.2">
      <c r="A350" s="12"/>
      <c r="B350" s="14"/>
      <c r="C350" s="5"/>
      <c r="D350" s="15"/>
      <c r="E350" s="15"/>
      <c r="F350" s="15"/>
      <c r="G350" s="14"/>
      <c r="H350" s="15"/>
      <c r="I350" s="17"/>
      <c r="J350" s="15"/>
      <c r="K350" s="16"/>
      <c r="L350" s="17"/>
      <c r="M350" s="18"/>
      <c r="N350" s="21"/>
      <c r="O350" s="27" t="str">
        <f t="shared" si="24"/>
        <v/>
      </c>
      <c r="P350" s="28" t="str">
        <f t="shared" si="26"/>
        <v/>
      </c>
      <c r="Q350" s="22" t="str">
        <f t="shared" si="27"/>
        <v/>
      </c>
      <c r="R350" s="24" t="str">
        <f>IF(O350="Error","Error",IF(O350="","",IF(O350&lt;=Apoyo!$K$2,"Oportuno","Inoportuno")))</f>
        <v/>
      </c>
      <c r="S350" s="29" t="str">
        <f t="shared" si="25"/>
        <v/>
      </c>
      <c r="T350" s="23" t="str">
        <f>IF(Q350="Error","Error",IF(Q350="","",IF(Q350&lt;=Apoyo!$K$3,"Oportuno","Inoportuno")))</f>
        <v/>
      </c>
    </row>
    <row r="351" spans="1:20" ht="25.5" customHeight="1" x14ac:dyDescent="0.2">
      <c r="A351" s="12"/>
      <c r="B351" s="14"/>
      <c r="C351" s="5"/>
      <c r="D351" s="15"/>
      <c r="E351" s="15"/>
      <c r="F351" s="15"/>
      <c r="G351" s="14"/>
      <c r="H351" s="15"/>
      <c r="I351" s="17"/>
      <c r="J351" s="15"/>
      <c r="K351" s="16"/>
      <c r="L351" s="17"/>
      <c r="M351" s="18"/>
      <c r="N351" s="21"/>
      <c r="O351" s="27" t="str">
        <f t="shared" si="24"/>
        <v/>
      </c>
      <c r="P351" s="28" t="str">
        <f t="shared" si="26"/>
        <v/>
      </c>
      <c r="Q351" s="22" t="str">
        <f t="shared" si="27"/>
        <v/>
      </c>
      <c r="R351" s="24" t="str">
        <f>IF(O351="Error","Error",IF(O351="","",IF(O351&lt;=Apoyo!$K$2,"Oportuno","Inoportuno")))</f>
        <v/>
      </c>
      <c r="S351" s="29" t="str">
        <f t="shared" si="25"/>
        <v/>
      </c>
      <c r="T351" s="23" t="str">
        <f>IF(Q351="Error","Error",IF(Q351="","",IF(Q351&lt;=Apoyo!$K$3,"Oportuno","Inoportuno")))</f>
        <v/>
      </c>
    </row>
    <row r="352" spans="1:20" ht="25.5" customHeight="1" x14ac:dyDescent="0.2">
      <c r="A352" s="12"/>
      <c r="B352" s="14"/>
      <c r="C352" s="5"/>
      <c r="D352" s="15"/>
      <c r="E352" s="15"/>
      <c r="F352" s="15"/>
      <c r="G352" s="14"/>
      <c r="H352" s="15"/>
      <c r="I352" s="17"/>
      <c r="J352" s="15"/>
      <c r="K352" s="16"/>
      <c r="L352" s="17"/>
      <c r="M352" s="18"/>
      <c r="N352" s="21"/>
      <c r="O352" s="27" t="str">
        <f t="shared" si="24"/>
        <v/>
      </c>
      <c r="P352" s="28" t="str">
        <f t="shared" si="26"/>
        <v/>
      </c>
      <c r="Q352" s="22" t="str">
        <f t="shared" si="27"/>
        <v/>
      </c>
      <c r="R352" s="24" t="str">
        <f>IF(O352="Error","Error",IF(O352="","",IF(O352&lt;=Apoyo!$K$2,"Oportuno","Inoportuno")))</f>
        <v/>
      </c>
      <c r="S352" s="29" t="str">
        <f t="shared" si="25"/>
        <v/>
      </c>
      <c r="T352" s="23" t="str">
        <f>IF(Q352="Error","Error",IF(Q352="","",IF(Q352&lt;=Apoyo!$K$3,"Oportuno","Inoportuno")))</f>
        <v/>
      </c>
    </row>
    <row r="353" spans="1:20" ht="25.5" customHeight="1" x14ac:dyDescent="0.2">
      <c r="A353" s="12"/>
      <c r="B353" s="14"/>
      <c r="C353" s="5"/>
      <c r="D353" s="15"/>
      <c r="E353" s="15"/>
      <c r="F353" s="15"/>
      <c r="G353" s="14"/>
      <c r="H353" s="15"/>
      <c r="I353" s="17"/>
      <c r="J353" s="15"/>
      <c r="K353" s="16"/>
      <c r="L353" s="17"/>
      <c r="M353" s="18"/>
      <c r="N353" s="21"/>
      <c r="O353" s="27" t="str">
        <f t="shared" si="24"/>
        <v/>
      </c>
      <c r="P353" s="28" t="str">
        <f t="shared" si="26"/>
        <v/>
      </c>
      <c r="Q353" s="22" t="str">
        <f t="shared" si="27"/>
        <v/>
      </c>
      <c r="R353" s="24" t="str">
        <f>IF(O353="Error","Error",IF(O353="","",IF(O353&lt;=Apoyo!$K$2,"Oportuno","Inoportuno")))</f>
        <v/>
      </c>
      <c r="S353" s="29" t="str">
        <f t="shared" si="25"/>
        <v/>
      </c>
      <c r="T353" s="23" t="str">
        <f>IF(Q353="Error","Error",IF(Q353="","",IF(Q353&lt;=Apoyo!$K$3,"Oportuno","Inoportuno")))</f>
        <v/>
      </c>
    </row>
    <row r="354" spans="1:20" ht="25.5" customHeight="1" x14ac:dyDescent="0.2">
      <c r="A354" s="12"/>
      <c r="B354" s="14"/>
      <c r="C354" s="5"/>
      <c r="D354" s="15"/>
      <c r="E354" s="15"/>
      <c r="F354" s="15"/>
      <c r="G354" s="14"/>
      <c r="H354" s="15"/>
      <c r="I354" s="17"/>
      <c r="J354" s="15"/>
      <c r="K354" s="16"/>
      <c r="L354" s="17"/>
      <c r="M354" s="18"/>
      <c r="N354" s="21"/>
      <c r="O354" s="27" t="str">
        <f t="shared" si="24"/>
        <v/>
      </c>
      <c r="P354" s="28" t="str">
        <f t="shared" si="26"/>
        <v/>
      </c>
      <c r="Q354" s="22" t="str">
        <f t="shared" si="27"/>
        <v/>
      </c>
      <c r="R354" s="24" t="str">
        <f>IF(O354="Error","Error",IF(O354="","",IF(O354&lt;=Apoyo!$K$2,"Oportuno","Inoportuno")))</f>
        <v/>
      </c>
      <c r="S354" s="29" t="str">
        <f t="shared" si="25"/>
        <v/>
      </c>
      <c r="T354" s="23" t="str">
        <f>IF(Q354="Error","Error",IF(Q354="","",IF(Q354&lt;=Apoyo!$K$3,"Oportuno","Inoportuno")))</f>
        <v/>
      </c>
    </row>
    <row r="355" spans="1:20" ht="25.5" customHeight="1" x14ac:dyDescent="0.2">
      <c r="A355" s="12"/>
      <c r="B355" s="14"/>
      <c r="C355" s="5"/>
      <c r="D355" s="15"/>
      <c r="E355" s="15"/>
      <c r="F355" s="15"/>
      <c r="G355" s="14"/>
      <c r="H355" s="15"/>
      <c r="I355" s="17"/>
      <c r="J355" s="15"/>
      <c r="K355" s="16"/>
      <c r="L355" s="17"/>
      <c r="M355" s="18"/>
      <c r="N355" s="21"/>
      <c r="O355" s="27" t="str">
        <f t="shared" si="24"/>
        <v/>
      </c>
      <c r="P355" s="28" t="str">
        <f t="shared" si="26"/>
        <v/>
      </c>
      <c r="Q355" s="22" t="str">
        <f t="shared" si="27"/>
        <v/>
      </c>
      <c r="R355" s="24" t="str">
        <f>IF(O355="Error","Error",IF(O355="","",IF(O355&lt;=Apoyo!$K$2,"Oportuno","Inoportuno")))</f>
        <v/>
      </c>
      <c r="S355" s="29" t="str">
        <f t="shared" si="25"/>
        <v/>
      </c>
      <c r="T355" s="23" t="str">
        <f>IF(Q355="Error","Error",IF(Q355="","",IF(Q355&lt;=Apoyo!$K$3,"Oportuno","Inoportuno")))</f>
        <v/>
      </c>
    </row>
    <row r="356" spans="1:20" ht="25.5" customHeight="1" x14ac:dyDescent="0.2">
      <c r="A356" s="12"/>
      <c r="B356" s="14"/>
      <c r="C356" s="5"/>
      <c r="D356" s="15"/>
      <c r="E356" s="15"/>
      <c r="F356" s="15"/>
      <c r="G356" s="14"/>
      <c r="H356" s="15"/>
      <c r="I356" s="17"/>
      <c r="J356" s="15"/>
      <c r="K356" s="16"/>
      <c r="L356" s="17"/>
      <c r="M356" s="18"/>
      <c r="N356" s="21"/>
      <c r="O356" s="27" t="str">
        <f t="shared" si="24"/>
        <v/>
      </c>
      <c r="P356" s="28" t="str">
        <f t="shared" si="26"/>
        <v/>
      </c>
      <c r="Q356" s="22" t="str">
        <f t="shared" si="27"/>
        <v/>
      </c>
      <c r="R356" s="24" t="str">
        <f>IF(O356="Error","Error",IF(O356="","",IF(O356&lt;=Apoyo!$K$2,"Oportuno","Inoportuno")))</f>
        <v/>
      </c>
      <c r="S356" s="29" t="str">
        <f t="shared" si="25"/>
        <v/>
      </c>
      <c r="T356" s="23" t="str">
        <f>IF(Q356="Error","Error",IF(Q356="","",IF(Q356&lt;=Apoyo!$K$3,"Oportuno","Inoportuno")))</f>
        <v/>
      </c>
    </row>
    <row r="357" spans="1:20" ht="25.5" customHeight="1" x14ac:dyDescent="0.2">
      <c r="A357" s="12"/>
      <c r="B357" s="14"/>
      <c r="C357" s="5"/>
      <c r="D357" s="15"/>
      <c r="E357" s="15"/>
      <c r="F357" s="15"/>
      <c r="G357" s="14"/>
      <c r="H357" s="15"/>
      <c r="I357" s="17"/>
      <c r="J357" s="15"/>
      <c r="K357" s="16"/>
      <c r="L357" s="17"/>
      <c r="M357" s="18"/>
      <c r="N357" s="21"/>
      <c r="O357" s="27" t="str">
        <f t="shared" si="24"/>
        <v/>
      </c>
      <c r="P357" s="28" t="str">
        <f t="shared" si="26"/>
        <v/>
      </c>
      <c r="Q357" s="22" t="str">
        <f t="shared" si="27"/>
        <v/>
      </c>
      <c r="R357" s="24" t="str">
        <f>IF(O357="Error","Error",IF(O357="","",IF(O357&lt;=Apoyo!$K$2,"Oportuno","Inoportuno")))</f>
        <v/>
      </c>
      <c r="S357" s="29" t="str">
        <f t="shared" si="25"/>
        <v/>
      </c>
      <c r="T357" s="23" t="str">
        <f>IF(Q357="Error","Error",IF(Q357="","",IF(Q357&lt;=Apoyo!$K$3,"Oportuno","Inoportuno")))</f>
        <v/>
      </c>
    </row>
    <row r="358" spans="1:20" ht="25.5" customHeight="1" x14ac:dyDescent="0.2">
      <c r="A358" s="12"/>
      <c r="B358" s="14"/>
      <c r="C358" s="5"/>
      <c r="D358" s="15"/>
      <c r="E358" s="15"/>
      <c r="F358" s="15"/>
      <c r="G358" s="14"/>
      <c r="H358" s="15"/>
      <c r="I358" s="17"/>
      <c r="J358" s="15"/>
      <c r="K358" s="16"/>
      <c r="L358" s="17"/>
      <c r="M358" s="18"/>
      <c r="N358" s="21"/>
      <c r="O358" s="27" t="str">
        <f t="shared" si="24"/>
        <v/>
      </c>
      <c r="P358" s="28" t="str">
        <f t="shared" si="26"/>
        <v/>
      </c>
      <c r="Q358" s="22" t="str">
        <f t="shared" si="27"/>
        <v/>
      </c>
      <c r="R358" s="24" t="str">
        <f>IF(O358="Error","Error",IF(O358="","",IF(O358&lt;=Apoyo!$K$2,"Oportuno","Inoportuno")))</f>
        <v/>
      </c>
      <c r="S358" s="29" t="str">
        <f t="shared" si="25"/>
        <v/>
      </c>
      <c r="T358" s="23" t="str">
        <f>IF(Q358="Error","Error",IF(Q358="","",IF(Q358&lt;=Apoyo!$K$3,"Oportuno","Inoportuno")))</f>
        <v/>
      </c>
    </row>
    <row r="359" spans="1:20" ht="25.5" customHeight="1" x14ac:dyDescent="0.2">
      <c r="A359" s="12"/>
      <c r="B359" s="14"/>
      <c r="C359" s="5"/>
      <c r="D359" s="15"/>
      <c r="E359" s="15"/>
      <c r="F359" s="15"/>
      <c r="G359" s="14"/>
      <c r="H359" s="15"/>
      <c r="I359" s="17"/>
      <c r="J359" s="15"/>
      <c r="K359" s="16"/>
      <c r="L359" s="17"/>
      <c r="M359" s="18"/>
      <c r="N359" s="21"/>
      <c r="O359" s="27" t="str">
        <f t="shared" si="24"/>
        <v/>
      </c>
      <c r="P359" s="28" t="str">
        <f t="shared" si="26"/>
        <v/>
      </c>
      <c r="Q359" s="22" t="str">
        <f t="shared" si="27"/>
        <v/>
      </c>
      <c r="R359" s="24" t="str">
        <f>IF(O359="Error","Error",IF(O359="","",IF(O359&lt;=Apoyo!$K$2,"Oportuno","Inoportuno")))</f>
        <v/>
      </c>
      <c r="S359" s="29" t="str">
        <f t="shared" si="25"/>
        <v/>
      </c>
      <c r="T359" s="23" t="str">
        <f>IF(Q359="Error","Error",IF(Q359="","",IF(Q359&lt;=Apoyo!$K$3,"Oportuno","Inoportuno")))</f>
        <v/>
      </c>
    </row>
    <row r="360" spans="1:20" ht="25.5" customHeight="1" x14ac:dyDescent="0.2">
      <c r="A360" s="12"/>
      <c r="B360" s="14"/>
      <c r="C360" s="5"/>
      <c r="D360" s="15"/>
      <c r="E360" s="15"/>
      <c r="F360" s="15"/>
      <c r="G360" s="14"/>
      <c r="H360" s="15"/>
      <c r="I360" s="17"/>
      <c r="J360" s="15"/>
      <c r="K360" s="16"/>
      <c r="L360" s="17"/>
      <c r="M360" s="18"/>
      <c r="N360" s="21"/>
      <c r="O360" s="27" t="str">
        <f t="shared" si="24"/>
        <v/>
      </c>
      <c r="P360" s="28" t="str">
        <f t="shared" si="26"/>
        <v/>
      </c>
      <c r="Q360" s="22" t="str">
        <f t="shared" si="27"/>
        <v/>
      </c>
      <c r="R360" s="24" t="str">
        <f>IF(O360="Error","Error",IF(O360="","",IF(O360&lt;=Apoyo!$K$2,"Oportuno","Inoportuno")))</f>
        <v/>
      </c>
      <c r="S360" s="29" t="str">
        <f t="shared" si="25"/>
        <v/>
      </c>
      <c r="T360" s="23" t="str">
        <f>IF(Q360="Error","Error",IF(Q360="","",IF(Q360&lt;=Apoyo!$K$3,"Oportuno","Inoportuno")))</f>
        <v/>
      </c>
    </row>
    <row r="361" spans="1:20" ht="25.5" customHeight="1" x14ac:dyDescent="0.2">
      <c r="A361" s="12"/>
      <c r="B361" s="14"/>
      <c r="C361" s="5"/>
      <c r="D361" s="15"/>
      <c r="E361" s="15"/>
      <c r="F361" s="15"/>
      <c r="G361" s="14"/>
      <c r="H361" s="15"/>
      <c r="I361" s="17"/>
      <c r="J361" s="15"/>
      <c r="K361" s="16"/>
      <c r="L361" s="17"/>
      <c r="M361" s="18"/>
      <c r="N361" s="21"/>
      <c r="O361" s="27" t="str">
        <f t="shared" si="24"/>
        <v/>
      </c>
      <c r="P361" s="28" t="str">
        <f t="shared" si="26"/>
        <v/>
      </c>
      <c r="Q361" s="22" t="str">
        <f t="shared" si="27"/>
        <v/>
      </c>
      <c r="R361" s="24" t="str">
        <f>IF(O361="Error","Error",IF(O361="","",IF(O361&lt;=Apoyo!$K$2,"Oportuno","Inoportuno")))</f>
        <v/>
      </c>
      <c r="S361" s="29" t="str">
        <f t="shared" si="25"/>
        <v/>
      </c>
      <c r="T361" s="23" t="str">
        <f>IF(Q361="Error","Error",IF(Q361="","",IF(Q361&lt;=Apoyo!$K$3,"Oportuno","Inoportuno")))</f>
        <v/>
      </c>
    </row>
    <row r="362" spans="1:20" ht="25.5" customHeight="1" x14ac:dyDescent="0.2">
      <c r="A362" s="12"/>
      <c r="B362" s="14"/>
      <c r="C362" s="5"/>
      <c r="D362" s="15"/>
      <c r="E362" s="15"/>
      <c r="F362" s="15"/>
      <c r="G362" s="14"/>
      <c r="H362" s="15"/>
      <c r="I362" s="17"/>
      <c r="J362" s="15"/>
      <c r="K362" s="16"/>
      <c r="L362" s="17"/>
      <c r="M362" s="18"/>
      <c r="N362" s="21"/>
      <c r="O362" s="27" t="str">
        <f t="shared" si="24"/>
        <v/>
      </c>
      <c r="P362" s="28" t="str">
        <f t="shared" si="26"/>
        <v/>
      </c>
      <c r="Q362" s="22" t="str">
        <f t="shared" si="27"/>
        <v/>
      </c>
      <c r="R362" s="24" t="str">
        <f>IF(O362="Error","Error",IF(O362="","",IF(O362&lt;=Apoyo!$K$2,"Oportuno","Inoportuno")))</f>
        <v/>
      </c>
      <c r="S362" s="29" t="str">
        <f t="shared" si="25"/>
        <v/>
      </c>
      <c r="T362" s="23" t="str">
        <f>IF(Q362="Error","Error",IF(Q362="","",IF(Q362&lt;=Apoyo!$K$3,"Oportuno","Inoportuno")))</f>
        <v/>
      </c>
    </row>
    <row r="363" spans="1:20" ht="25.5" customHeight="1" x14ac:dyDescent="0.2">
      <c r="A363" s="12"/>
      <c r="B363" s="14"/>
      <c r="C363" s="5"/>
      <c r="D363" s="15"/>
      <c r="E363" s="15"/>
      <c r="F363" s="15"/>
      <c r="G363" s="14"/>
      <c r="H363" s="15"/>
      <c r="I363" s="17"/>
      <c r="J363" s="15"/>
      <c r="K363" s="16"/>
      <c r="L363" s="17"/>
      <c r="M363" s="18"/>
      <c r="N363" s="21"/>
      <c r="O363" s="27" t="str">
        <f t="shared" si="24"/>
        <v/>
      </c>
      <c r="P363" s="28" t="str">
        <f t="shared" si="26"/>
        <v/>
      </c>
      <c r="Q363" s="22" t="str">
        <f t="shared" si="27"/>
        <v/>
      </c>
      <c r="R363" s="24" t="str">
        <f>IF(O363="Error","Error",IF(O363="","",IF(O363&lt;=Apoyo!$K$2,"Oportuno","Inoportuno")))</f>
        <v/>
      </c>
      <c r="S363" s="29" t="str">
        <f t="shared" si="25"/>
        <v/>
      </c>
      <c r="T363" s="23" t="str">
        <f>IF(Q363="Error","Error",IF(Q363="","",IF(Q363&lt;=Apoyo!$K$3,"Oportuno","Inoportuno")))</f>
        <v/>
      </c>
    </row>
    <row r="364" spans="1:20" ht="25.5" customHeight="1" x14ac:dyDescent="0.2">
      <c r="A364" s="12"/>
      <c r="B364" s="14"/>
      <c r="C364" s="5"/>
      <c r="D364" s="15"/>
      <c r="E364" s="15"/>
      <c r="F364" s="15"/>
      <c r="G364" s="14"/>
      <c r="H364" s="15"/>
      <c r="I364" s="17"/>
      <c r="J364" s="15"/>
      <c r="K364" s="16"/>
      <c r="L364" s="17"/>
      <c r="M364" s="18"/>
      <c r="N364" s="21"/>
      <c r="O364" s="27" t="str">
        <f t="shared" si="24"/>
        <v/>
      </c>
      <c r="P364" s="28" t="str">
        <f t="shared" si="26"/>
        <v/>
      </c>
      <c r="Q364" s="22" t="str">
        <f t="shared" si="27"/>
        <v/>
      </c>
      <c r="R364" s="24" t="str">
        <f>IF(O364="Error","Error",IF(O364="","",IF(O364&lt;=Apoyo!$K$2,"Oportuno","Inoportuno")))</f>
        <v/>
      </c>
      <c r="S364" s="29" t="str">
        <f t="shared" si="25"/>
        <v/>
      </c>
      <c r="T364" s="23" t="str">
        <f>IF(Q364="Error","Error",IF(Q364="","",IF(Q364&lt;=Apoyo!$K$3,"Oportuno","Inoportuno")))</f>
        <v/>
      </c>
    </row>
    <row r="365" spans="1:20" ht="25.5" customHeight="1" x14ac:dyDescent="0.2">
      <c r="A365" s="12"/>
      <c r="B365" s="14"/>
      <c r="C365" s="5"/>
      <c r="D365" s="15"/>
      <c r="E365" s="15"/>
      <c r="F365" s="15"/>
      <c r="G365" s="14"/>
      <c r="H365" s="15"/>
      <c r="I365" s="17"/>
      <c r="J365" s="15"/>
      <c r="K365" s="16"/>
      <c r="L365" s="17"/>
      <c r="M365" s="18"/>
      <c r="N365" s="21"/>
      <c r="O365" s="27" t="str">
        <f t="shared" si="24"/>
        <v/>
      </c>
      <c r="P365" s="28" t="str">
        <f t="shared" si="26"/>
        <v/>
      </c>
      <c r="Q365" s="22" t="str">
        <f t="shared" si="27"/>
        <v/>
      </c>
      <c r="R365" s="24" t="str">
        <f>IF(O365="Error","Error",IF(O365="","",IF(O365&lt;=Apoyo!$K$2,"Oportuno","Inoportuno")))</f>
        <v/>
      </c>
      <c r="S365" s="29" t="str">
        <f t="shared" si="25"/>
        <v/>
      </c>
      <c r="T365" s="23" t="str">
        <f>IF(Q365="Error","Error",IF(Q365="","",IF(Q365&lt;=Apoyo!$K$3,"Oportuno","Inoportuno")))</f>
        <v/>
      </c>
    </row>
    <row r="366" spans="1:20" ht="25.5" customHeight="1" x14ac:dyDescent="0.2">
      <c r="A366" s="12"/>
      <c r="B366" s="14"/>
      <c r="C366" s="5"/>
      <c r="D366" s="15"/>
      <c r="E366" s="15"/>
      <c r="F366" s="15"/>
      <c r="G366" s="14"/>
      <c r="H366" s="15"/>
      <c r="I366" s="17"/>
      <c r="J366" s="15"/>
      <c r="K366" s="16"/>
      <c r="L366" s="17"/>
      <c r="M366" s="18"/>
      <c r="N366" s="21"/>
      <c r="O366" s="27" t="str">
        <f t="shared" si="24"/>
        <v/>
      </c>
      <c r="P366" s="28" t="str">
        <f t="shared" si="26"/>
        <v/>
      </c>
      <c r="Q366" s="22" t="str">
        <f t="shared" si="27"/>
        <v/>
      </c>
      <c r="R366" s="24" t="str">
        <f>IF(O366="Error","Error",IF(O366="","",IF(O366&lt;=Apoyo!$K$2,"Oportuno","Inoportuno")))</f>
        <v/>
      </c>
      <c r="S366" s="29" t="str">
        <f t="shared" si="25"/>
        <v/>
      </c>
      <c r="T366" s="23" t="str">
        <f>IF(Q366="Error","Error",IF(Q366="","",IF(Q366&lt;=Apoyo!$K$3,"Oportuno","Inoportuno")))</f>
        <v/>
      </c>
    </row>
    <row r="367" spans="1:20" ht="25.5" customHeight="1" x14ac:dyDescent="0.2">
      <c r="A367" s="12"/>
      <c r="B367" s="14"/>
      <c r="C367" s="5"/>
      <c r="D367" s="15"/>
      <c r="E367" s="15"/>
      <c r="F367" s="15"/>
      <c r="G367" s="14"/>
      <c r="H367" s="15"/>
      <c r="I367" s="17"/>
      <c r="J367" s="15"/>
      <c r="K367" s="16"/>
      <c r="L367" s="17"/>
      <c r="M367" s="18"/>
      <c r="N367" s="21"/>
      <c r="O367" s="27" t="str">
        <f t="shared" si="24"/>
        <v/>
      </c>
      <c r="P367" s="28" t="str">
        <f t="shared" si="26"/>
        <v/>
      </c>
      <c r="Q367" s="22" t="str">
        <f t="shared" si="27"/>
        <v/>
      </c>
      <c r="R367" s="24" t="str">
        <f>IF(O367="Error","Error",IF(O367="","",IF(O367&lt;=Apoyo!$K$2,"Oportuno","Inoportuno")))</f>
        <v/>
      </c>
      <c r="S367" s="29" t="str">
        <f t="shared" si="25"/>
        <v/>
      </c>
      <c r="T367" s="23" t="str">
        <f>IF(Q367="Error","Error",IF(Q367="","",IF(Q367&lt;=Apoyo!$K$3,"Oportuno","Inoportuno")))</f>
        <v/>
      </c>
    </row>
    <row r="368" spans="1:20" ht="25.5" customHeight="1" x14ac:dyDescent="0.2">
      <c r="A368" s="12"/>
      <c r="B368" s="14"/>
      <c r="C368" s="5"/>
      <c r="D368" s="15"/>
      <c r="E368" s="15"/>
      <c r="F368" s="15"/>
      <c r="G368" s="14"/>
      <c r="H368" s="15"/>
      <c r="I368" s="17"/>
      <c r="J368" s="15"/>
      <c r="K368" s="16"/>
      <c r="L368" s="17"/>
      <c r="M368" s="18"/>
      <c r="N368" s="21"/>
      <c r="O368" s="27" t="str">
        <f t="shared" si="24"/>
        <v/>
      </c>
      <c r="P368" s="28" t="str">
        <f t="shared" si="26"/>
        <v/>
      </c>
      <c r="Q368" s="22" t="str">
        <f t="shared" si="27"/>
        <v/>
      </c>
      <c r="R368" s="24" t="str">
        <f>IF(O368="Error","Error",IF(O368="","",IF(O368&lt;=Apoyo!$K$2,"Oportuno","Inoportuno")))</f>
        <v/>
      </c>
      <c r="S368" s="29" t="str">
        <f t="shared" si="25"/>
        <v/>
      </c>
      <c r="T368" s="23" t="str">
        <f>IF(Q368="Error","Error",IF(Q368="","",IF(Q368&lt;=Apoyo!$K$3,"Oportuno","Inoportuno")))</f>
        <v/>
      </c>
    </row>
    <row r="369" spans="1:20" ht="25.5" customHeight="1" x14ac:dyDescent="0.2">
      <c r="A369" s="12"/>
      <c r="B369" s="14"/>
      <c r="C369" s="5"/>
      <c r="D369" s="15"/>
      <c r="E369" s="15"/>
      <c r="F369" s="15"/>
      <c r="G369" s="14"/>
      <c r="H369" s="15"/>
      <c r="I369" s="17"/>
      <c r="J369" s="15"/>
      <c r="K369" s="16"/>
      <c r="L369" s="17"/>
      <c r="M369" s="18"/>
      <c r="N369" s="21"/>
      <c r="O369" s="27" t="str">
        <f t="shared" si="24"/>
        <v/>
      </c>
      <c r="P369" s="28" t="str">
        <f t="shared" si="26"/>
        <v/>
      </c>
      <c r="Q369" s="22" t="str">
        <f t="shared" si="27"/>
        <v/>
      </c>
      <c r="R369" s="24" t="str">
        <f>IF(O369="Error","Error",IF(O369="","",IF(O369&lt;=Apoyo!$K$2,"Oportuno","Inoportuno")))</f>
        <v/>
      </c>
      <c r="S369" s="29" t="str">
        <f t="shared" si="25"/>
        <v/>
      </c>
      <c r="T369" s="23" t="str">
        <f>IF(Q369="Error","Error",IF(Q369="","",IF(Q369&lt;=Apoyo!$K$3,"Oportuno","Inoportuno")))</f>
        <v/>
      </c>
    </row>
    <row r="370" spans="1:20" ht="25.5" customHeight="1" x14ac:dyDescent="0.2">
      <c r="A370" s="12"/>
      <c r="B370" s="14"/>
      <c r="C370" s="5"/>
      <c r="D370" s="15"/>
      <c r="E370" s="15"/>
      <c r="F370" s="15"/>
      <c r="G370" s="14"/>
      <c r="H370" s="15"/>
      <c r="I370" s="17"/>
      <c r="J370" s="15"/>
      <c r="K370" s="16"/>
      <c r="L370" s="17"/>
      <c r="M370" s="18"/>
      <c r="N370" s="21"/>
      <c r="O370" s="27" t="str">
        <f t="shared" si="24"/>
        <v/>
      </c>
      <c r="P370" s="28" t="str">
        <f t="shared" si="26"/>
        <v/>
      </c>
      <c r="Q370" s="22" t="str">
        <f t="shared" si="27"/>
        <v/>
      </c>
      <c r="R370" s="24" t="str">
        <f>IF(O370="Error","Error",IF(O370="","",IF(O370&lt;=Apoyo!$K$2,"Oportuno","Inoportuno")))</f>
        <v/>
      </c>
      <c r="S370" s="29" t="str">
        <f t="shared" si="25"/>
        <v/>
      </c>
      <c r="T370" s="23" t="str">
        <f>IF(Q370="Error","Error",IF(Q370="","",IF(Q370&lt;=Apoyo!$K$3,"Oportuno","Inoportuno")))</f>
        <v/>
      </c>
    </row>
    <row r="371" spans="1:20" ht="25.5" customHeight="1" x14ac:dyDescent="0.2">
      <c r="A371" s="12"/>
      <c r="B371" s="14"/>
      <c r="C371" s="5"/>
      <c r="D371" s="15"/>
      <c r="E371" s="15"/>
      <c r="F371" s="15"/>
      <c r="G371" s="14"/>
      <c r="H371" s="15"/>
      <c r="I371" s="17"/>
      <c r="J371" s="15"/>
      <c r="K371" s="16"/>
      <c r="L371" s="17"/>
      <c r="M371" s="18"/>
      <c r="N371" s="21"/>
      <c r="O371" s="27" t="str">
        <f t="shared" si="24"/>
        <v/>
      </c>
      <c r="P371" s="28" t="str">
        <f t="shared" si="26"/>
        <v/>
      </c>
      <c r="Q371" s="22" t="str">
        <f t="shared" si="27"/>
        <v/>
      </c>
      <c r="R371" s="24" t="str">
        <f>IF(O371="Error","Error",IF(O371="","",IF(O371&lt;=Apoyo!$K$2,"Oportuno","Inoportuno")))</f>
        <v/>
      </c>
      <c r="S371" s="29" t="str">
        <f t="shared" si="25"/>
        <v/>
      </c>
      <c r="T371" s="23" t="str">
        <f>IF(Q371="Error","Error",IF(Q371="","",IF(Q371&lt;=Apoyo!$K$3,"Oportuno","Inoportuno")))</f>
        <v/>
      </c>
    </row>
    <row r="372" spans="1:20" ht="25.5" customHeight="1" x14ac:dyDescent="0.2">
      <c r="A372" s="12"/>
      <c r="B372" s="14"/>
      <c r="C372" s="5"/>
      <c r="D372" s="15"/>
      <c r="E372" s="15"/>
      <c r="F372" s="15"/>
      <c r="G372" s="14"/>
      <c r="H372" s="15"/>
      <c r="I372" s="17"/>
      <c r="J372" s="15"/>
      <c r="K372" s="16"/>
      <c r="L372" s="17"/>
      <c r="M372" s="18"/>
      <c r="N372" s="21"/>
      <c r="O372" s="27" t="str">
        <f t="shared" si="24"/>
        <v/>
      </c>
      <c r="P372" s="28" t="str">
        <f t="shared" si="26"/>
        <v/>
      </c>
      <c r="Q372" s="22" t="str">
        <f t="shared" si="27"/>
        <v/>
      </c>
      <c r="R372" s="24" t="str">
        <f>IF(O372="Error","Error",IF(O372="","",IF(O372&lt;=Apoyo!$K$2,"Oportuno","Inoportuno")))</f>
        <v/>
      </c>
      <c r="S372" s="29" t="str">
        <f t="shared" si="25"/>
        <v/>
      </c>
      <c r="T372" s="23" t="str">
        <f>IF(Q372="Error","Error",IF(Q372="","",IF(Q372&lt;=Apoyo!$K$3,"Oportuno","Inoportuno")))</f>
        <v/>
      </c>
    </row>
    <row r="373" spans="1:20" ht="25.5" customHeight="1" x14ac:dyDescent="0.2">
      <c r="A373" s="12"/>
      <c r="B373" s="14"/>
      <c r="C373" s="5"/>
      <c r="D373" s="15"/>
      <c r="E373" s="15"/>
      <c r="F373" s="15"/>
      <c r="G373" s="14"/>
      <c r="H373" s="15"/>
      <c r="I373" s="17"/>
      <c r="J373" s="15"/>
      <c r="K373" s="16"/>
      <c r="L373" s="17"/>
      <c r="M373" s="18"/>
      <c r="N373" s="21"/>
      <c r="O373" s="27" t="str">
        <f t="shared" si="24"/>
        <v/>
      </c>
      <c r="P373" s="28" t="str">
        <f t="shared" si="26"/>
        <v/>
      </c>
      <c r="Q373" s="22" t="str">
        <f t="shared" si="27"/>
        <v/>
      </c>
      <c r="R373" s="24" t="str">
        <f>IF(O373="Error","Error",IF(O373="","",IF(O373&lt;=Apoyo!$K$2,"Oportuno","Inoportuno")))</f>
        <v/>
      </c>
      <c r="S373" s="29" t="str">
        <f t="shared" si="25"/>
        <v/>
      </c>
      <c r="T373" s="23" t="str">
        <f>IF(Q373="Error","Error",IF(Q373="","",IF(Q373&lt;=Apoyo!$K$3,"Oportuno","Inoportuno")))</f>
        <v/>
      </c>
    </row>
    <row r="374" spans="1:20" ht="25.5" customHeight="1" x14ac:dyDescent="0.2">
      <c r="A374" s="12"/>
      <c r="B374" s="14"/>
      <c r="C374" s="5"/>
      <c r="D374" s="15"/>
      <c r="E374" s="15"/>
      <c r="F374" s="15"/>
      <c r="G374" s="14"/>
      <c r="H374" s="15"/>
      <c r="I374" s="17"/>
      <c r="J374" s="15"/>
      <c r="K374" s="16"/>
      <c r="L374" s="17"/>
      <c r="M374" s="18"/>
      <c r="N374" s="21"/>
      <c r="O374" s="27" t="str">
        <f t="shared" si="24"/>
        <v/>
      </c>
      <c r="P374" s="28" t="str">
        <f t="shared" si="26"/>
        <v/>
      </c>
      <c r="Q374" s="22" t="str">
        <f t="shared" si="27"/>
        <v/>
      </c>
      <c r="R374" s="24" t="str">
        <f>IF(O374="Error","Error",IF(O374="","",IF(O374&lt;=Apoyo!$K$2,"Oportuno","Inoportuno")))</f>
        <v/>
      </c>
      <c r="S374" s="29" t="str">
        <f t="shared" si="25"/>
        <v/>
      </c>
      <c r="T374" s="23" t="str">
        <f>IF(Q374="Error","Error",IF(Q374="","",IF(Q374&lt;=Apoyo!$K$3,"Oportuno","Inoportuno")))</f>
        <v/>
      </c>
    </row>
    <row r="375" spans="1:20" ht="25.5" customHeight="1" x14ac:dyDescent="0.2">
      <c r="A375" s="12"/>
      <c r="B375" s="14"/>
      <c r="C375" s="5"/>
      <c r="D375" s="15"/>
      <c r="E375" s="15"/>
      <c r="F375" s="15"/>
      <c r="G375" s="14"/>
      <c r="H375" s="15"/>
      <c r="I375" s="17"/>
      <c r="J375" s="15"/>
      <c r="K375" s="16"/>
      <c r="L375" s="17"/>
      <c r="M375" s="18"/>
      <c r="N375" s="21"/>
      <c r="O375" s="27" t="str">
        <f t="shared" si="24"/>
        <v/>
      </c>
      <c r="P375" s="28" t="str">
        <f t="shared" si="26"/>
        <v/>
      </c>
      <c r="Q375" s="22" t="str">
        <f t="shared" si="27"/>
        <v/>
      </c>
      <c r="R375" s="24" t="str">
        <f>IF(O375="Error","Error",IF(O375="","",IF(O375&lt;=Apoyo!$K$2,"Oportuno","Inoportuno")))</f>
        <v/>
      </c>
      <c r="S375" s="29" t="str">
        <f t="shared" si="25"/>
        <v/>
      </c>
      <c r="T375" s="23" t="str">
        <f>IF(Q375="Error","Error",IF(Q375="","",IF(Q375&lt;=Apoyo!$K$3,"Oportuno","Inoportuno")))</f>
        <v/>
      </c>
    </row>
    <row r="376" spans="1:20" ht="25.5" customHeight="1" x14ac:dyDescent="0.2">
      <c r="A376" s="12"/>
      <c r="B376" s="14"/>
      <c r="C376" s="5"/>
      <c r="D376" s="15"/>
      <c r="E376" s="15"/>
      <c r="F376" s="15"/>
      <c r="G376" s="14"/>
      <c r="H376" s="15"/>
      <c r="I376" s="17"/>
      <c r="J376" s="15"/>
      <c r="K376" s="16"/>
      <c r="L376" s="17"/>
      <c r="M376" s="18"/>
      <c r="N376" s="21"/>
      <c r="O376" s="27" t="str">
        <f t="shared" si="24"/>
        <v/>
      </c>
      <c r="P376" s="28" t="str">
        <f t="shared" si="26"/>
        <v/>
      </c>
      <c r="Q376" s="22" t="str">
        <f t="shared" si="27"/>
        <v/>
      </c>
      <c r="R376" s="24" t="str">
        <f>IF(O376="Error","Error",IF(O376="","",IF(O376&lt;=Apoyo!$K$2,"Oportuno","Inoportuno")))</f>
        <v/>
      </c>
      <c r="S376" s="29" t="str">
        <f t="shared" si="25"/>
        <v/>
      </c>
      <c r="T376" s="23" t="str">
        <f>IF(Q376="Error","Error",IF(Q376="","",IF(Q376&lt;=Apoyo!$K$3,"Oportuno","Inoportuno")))</f>
        <v/>
      </c>
    </row>
    <row r="377" spans="1:20" ht="25.5" customHeight="1" x14ac:dyDescent="0.2">
      <c r="A377" s="12"/>
      <c r="B377" s="14"/>
      <c r="C377" s="5"/>
      <c r="D377" s="15"/>
      <c r="E377" s="15"/>
      <c r="F377" s="15"/>
      <c r="G377" s="14"/>
      <c r="H377" s="15"/>
      <c r="I377" s="17"/>
      <c r="J377" s="15"/>
      <c r="K377" s="16"/>
      <c r="L377" s="17"/>
      <c r="M377" s="18"/>
      <c r="N377" s="21"/>
      <c r="O377" s="27" t="str">
        <f t="shared" si="24"/>
        <v/>
      </c>
      <c r="P377" s="28" t="str">
        <f t="shared" si="26"/>
        <v/>
      </c>
      <c r="Q377" s="22" t="str">
        <f t="shared" si="27"/>
        <v/>
      </c>
      <c r="R377" s="24" t="str">
        <f>IF(O377="Error","Error",IF(O377="","",IF(O377&lt;=Apoyo!$K$2,"Oportuno","Inoportuno")))</f>
        <v/>
      </c>
      <c r="S377" s="29" t="str">
        <f t="shared" si="25"/>
        <v/>
      </c>
      <c r="T377" s="23" t="str">
        <f>IF(Q377="Error","Error",IF(Q377="","",IF(Q377&lt;=Apoyo!$K$3,"Oportuno","Inoportuno")))</f>
        <v/>
      </c>
    </row>
    <row r="378" spans="1:20" ht="25.5" customHeight="1" x14ac:dyDescent="0.2">
      <c r="A378" s="12"/>
      <c r="B378" s="14"/>
      <c r="C378" s="5"/>
      <c r="D378" s="15"/>
      <c r="E378" s="15"/>
      <c r="F378" s="15"/>
      <c r="G378" s="14"/>
      <c r="H378" s="15"/>
      <c r="I378" s="17"/>
      <c r="J378" s="15"/>
      <c r="K378" s="16"/>
      <c r="L378" s="17"/>
      <c r="M378" s="18"/>
      <c r="N378" s="21"/>
      <c r="O378" s="27" t="str">
        <f t="shared" si="24"/>
        <v/>
      </c>
      <c r="P378" s="28" t="str">
        <f t="shared" si="26"/>
        <v/>
      </c>
      <c r="Q378" s="22" t="str">
        <f t="shared" si="27"/>
        <v/>
      </c>
      <c r="R378" s="24" t="str">
        <f>IF(O378="Error","Error",IF(O378="","",IF(O378&lt;=Apoyo!$K$2,"Oportuno","Inoportuno")))</f>
        <v/>
      </c>
      <c r="S378" s="29" t="str">
        <f t="shared" si="25"/>
        <v/>
      </c>
      <c r="T378" s="23" t="str">
        <f>IF(Q378="Error","Error",IF(Q378="","",IF(Q378&lt;=Apoyo!$K$3,"Oportuno","Inoportuno")))</f>
        <v/>
      </c>
    </row>
    <row r="379" spans="1:20" ht="25.5" customHeight="1" x14ac:dyDescent="0.2">
      <c r="A379" s="12"/>
      <c r="B379" s="14"/>
      <c r="C379" s="5"/>
      <c r="D379" s="15"/>
      <c r="E379" s="15"/>
      <c r="F379" s="15"/>
      <c r="G379" s="14"/>
      <c r="H379" s="15"/>
      <c r="I379" s="17"/>
      <c r="J379" s="15"/>
      <c r="K379" s="16"/>
      <c r="L379" s="17"/>
      <c r="M379" s="18"/>
      <c r="N379" s="21"/>
      <c r="O379" s="27" t="str">
        <f t="shared" si="24"/>
        <v/>
      </c>
      <c r="P379" s="28" t="str">
        <f t="shared" si="26"/>
        <v/>
      </c>
      <c r="Q379" s="22" t="str">
        <f t="shared" si="27"/>
        <v/>
      </c>
      <c r="R379" s="24" t="str">
        <f>IF(O379="Error","Error",IF(O379="","",IF(O379&lt;=Apoyo!$K$2,"Oportuno","Inoportuno")))</f>
        <v/>
      </c>
      <c r="S379" s="29" t="str">
        <f t="shared" si="25"/>
        <v/>
      </c>
      <c r="T379" s="23" t="str">
        <f>IF(Q379="Error","Error",IF(Q379="","",IF(Q379&lt;=Apoyo!$K$3,"Oportuno","Inoportuno")))</f>
        <v/>
      </c>
    </row>
    <row r="380" spans="1:20" ht="25.5" customHeight="1" x14ac:dyDescent="0.2">
      <c r="A380" s="12"/>
      <c r="B380" s="14"/>
      <c r="C380" s="5"/>
      <c r="D380" s="15"/>
      <c r="E380" s="15"/>
      <c r="F380" s="15"/>
      <c r="G380" s="14"/>
      <c r="H380" s="15"/>
      <c r="I380" s="17"/>
      <c r="J380" s="15"/>
      <c r="K380" s="16"/>
      <c r="L380" s="17"/>
      <c r="M380" s="18"/>
      <c r="N380" s="21"/>
      <c r="O380" s="27" t="str">
        <f t="shared" si="24"/>
        <v/>
      </c>
      <c r="P380" s="28" t="str">
        <f t="shared" si="26"/>
        <v/>
      </c>
      <c r="Q380" s="22" t="str">
        <f t="shared" si="27"/>
        <v/>
      </c>
      <c r="R380" s="24" t="str">
        <f>IF(O380="Error","Error",IF(O380="","",IF(O380&lt;=Apoyo!$K$2,"Oportuno","Inoportuno")))</f>
        <v/>
      </c>
      <c r="S380" s="29" t="str">
        <f t="shared" si="25"/>
        <v/>
      </c>
      <c r="T380" s="23" t="str">
        <f>IF(Q380="Error","Error",IF(Q380="","",IF(Q380&lt;=Apoyo!$K$3,"Oportuno","Inoportuno")))</f>
        <v/>
      </c>
    </row>
    <row r="381" spans="1:20" ht="25.5" customHeight="1" x14ac:dyDescent="0.2">
      <c r="A381" s="12"/>
      <c r="B381" s="14"/>
      <c r="C381" s="5"/>
      <c r="D381" s="15"/>
      <c r="E381" s="15"/>
      <c r="F381" s="15"/>
      <c r="G381" s="14"/>
      <c r="H381" s="15"/>
      <c r="I381" s="17"/>
      <c r="J381" s="15"/>
      <c r="K381" s="16"/>
      <c r="L381" s="17"/>
      <c r="M381" s="18"/>
      <c r="N381" s="21"/>
      <c r="O381" s="27" t="str">
        <f t="shared" si="24"/>
        <v/>
      </c>
      <c r="P381" s="28" t="str">
        <f t="shared" si="26"/>
        <v/>
      </c>
      <c r="Q381" s="22" t="str">
        <f t="shared" si="27"/>
        <v/>
      </c>
      <c r="R381" s="24" t="str">
        <f>IF(O381="Error","Error",IF(O381="","",IF(O381&lt;=Apoyo!$K$2,"Oportuno","Inoportuno")))</f>
        <v/>
      </c>
      <c r="S381" s="29" t="str">
        <f t="shared" si="25"/>
        <v/>
      </c>
      <c r="T381" s="23" t="str">
        <f>IF(Q381="Error","Error",IF(Q381="","",IF(Q381&lt;=Apoyo!$K$3,"Oportuno","Inoportuno")))</f>
        <v/>
      </c>
    </row>
    <row r="382" spans="1:20" ht="25.5" customHeight="1" x14ac:dyDescent="0.2">
      <c r="A382" s="12"/>
      <c r="B382" s="14"/>
      <c r="C382" s="5"/>
      <c r="D382" s="15"/>
      <c r="E382" s="15"/>
      <c r="F382" s="15"/>
      <c r="G382" s="14"/>
      <c r="H382" s="15"/>
      <c r="I382" s="17"/>
      <c r="J382" s="15"/>
      <c r="K382" s="16"/>
      <c r="L382" s="17"/>
      <c r="M382" s="18"/>
      <c r="N382" s="21"/>
      <c r="O382" s="27" t="str">
        <f t="shared" si="24"/>
        <v/>
      </c>
      <c r="P382" s="28" t="str">
        <f t="shared" si="26"/>
        <v/>
      </c>
      <c r="Q382" s="22" t="str">
        <f t="shared" si="27"/>
        <v/>
      </c>
      <c r="R382" s="24" t="str">
        <f>IF(O382="Error","Error",IF(O382="","",IF(O382&lt;=Apoyo!$K$2,"Oportuno","Inoportuno")))</f>
        <v/>
      </c>
      <c r="S382" s="29" t="str">
        <f t="shared" si="25"/>
        <v/>
      </c>
      <c r="T382" s="23" t="str">
        <f>IF(Q382="Error","Error",IF(Q382="","",IF(Q382&lt;=Apoyo!$K$3,"Oportuno","Inoportuno")))</f>
        <v/>
      </c>
    </row>
    <row r="383" spans="1:20" ht="25.5" customHeight="1" x14ac:dyDescent="0.2">
      <c r="A383" s="12"/>
      <c r="B383" s="14"/>
      <c r="C383" s="5"/>
      <c r="D383" s="15"/>
      <c r="E383" s="15"/>
      <c r="F383" s="15"/>
      <c r="G383" s="14"/>
      <c r="H383" s="15"/>
      <c r="I383" s="17"/>
      <c r="J383" s="15"/>
      <c r="K383" s="16"/>
      <c r="L383" s="17"/>
      <c r="M383" s="18"/>
      <c r="N383" s="21"/>
      <c r="O383" s="27" t="str">
        <f t="shared" si="24"/>
        <v/>
      </c>
      <c r="P383" s="28" t="str">
        <f t="shared" si="26"/>
        <v/>
      </c>
      <c r="Q383" s="22" t="str">
        <f t="shared" si="27"/>
        <v/>
      </c>
      <c r="R383" s="24" t="str">
        <f>IF(O383="Error","Error",IF(O383="","",IF(O383&lt;=Apoyo!$K$2,"Oportuno","Inoportuno")))</f>
        <v/>
      </c>
      <c r="S383" s="29" t="str">
        <f t="shared" si="25"/>
        <v/>
      </c>
      <c r="T383" s="23" t="str">
        <f>IF(Q383="Error","Error",IF(Q383="","",IF(Q383&lt;=Apoyo!$K$3,"Oportuno","Inoportuno")))</f>
        <v/>
      </c>
    </row>
    <row r="384" spans="1:20" ht="25.5" customHeight="1" x14ac:dyDescent="0.2">
      <c r="A384" s="12"/>
      <c r="B384" s="14"/>
      <c r="C384" s="5"/>
      <c r="D384" s="15"/>
      <c r="E384" s="15"/>
      <c r="F384" s="15"/>
      <c r="G384" s="14"/>
      <c r="H384" s="15"/>
      <c r="I384" s="17"/>
      <c r="J384" s="15"/>
      <c r="K384" s="16"/>
      <c r="L384" s="17"/>
      <c r="M384" s="18"/>
      <c r="N384" s="21"/>
      <c r="O384" s="27" t="str">
        <f t="shared" si="24"/>
        <v/>
      </c>
      <c r="P384" s="28" t="str">
        <f t="shared" si="26"/>
        <v/>
      </c>
      <c r="Q384" s="22" t="str">
        <f t="shared" si="27"/>
        <v/>
      </c>
      <c r="R384" s="24" t="str">
        <f>IF(O384="Error","Error",IF(O384="","",IF(O384&lt;=Apoyo!$K$2,"Oportuno","Inoportuno")))</f>
        <v/>
      </c>
      <c r="S384" s="29" t="str">
        <f t="shared" si="25"/>
        <v/>
      </c>
      <c r="T384" s="23" t="str">
        <f>IF(Q384="Error","Error",IF(Q384="","",IF(Q384&lt;=Apoyo!$K$3,"Oportuno","Inoportuno")))</f>
        <v/>
      </c>
    </row>
    <row r="385" spans="1:20" ht="25.5" customHeight="1" x14ac:dyDescent="0.2">
      <c r="A385" s="12"/>
      <c r="B385" s="14"/>
      <c r="C385" s="5"/>
      <c r="D385" s="15"/>
      <c r="E385" s="15"/>
      <c r="F385" s="15"/>
      <c r="G385" s="14"/>
      <c r="H385" s="15"/>
      <c r="I385" s="17"/>
      <c r="J385" s="15"/>
      <c r="K385" s="16"/>
      <c r="L385" s="17"/>
      <c r="M385" s="18"/>
      <c r="N385" s="21"/>
      <c r="O385" s="27" t="str">
        <f t="shared" si="24"/>
        <v/>
      </c>
      <c r="P385" s="28" t="str">
        <f t="shared" si="26"/>
        <v/>
      </c>
      <c r="Q385" s="22" t="str">
        <f t="shared" si="27"/>
        <v/>
      </c>
      <c r="R385" s="24" t="str">
        <f>IF(O385="Error","Error",IF(O385="","",IF(O385&lt;=Apoyo!$K$2,"Oportuno","Inoportuno")))</f>
        <v/>
      </c>
      <c r="S385" s="29" t="str">
        <f t="shared" si="25"/>
        <v/>
      </c>
      <c r="T385" s="23" t="str">
        <f>IF(Q385="Error","Error",IF(Q385="","",IF(Q385&lt;=Apoyo!$K$3,"Oportuno","Inoportuno")))</f>
        <v/>
      </c>
    </row>
    <row r="386" spans="1:20" ht="25.5" customHeight="1" x14ac:dyDescent="0.2">
      <c r="A386" s="12"/>
      <c r="B386" s="14"/>
      <c r="C386" s="5"/>
      <c r="D386" s="15"/>
      <c r="E386" s="15"/>
      <c r="F386" s="15"/>
      <c r="G386" s="14"/>
      <c r="H386" s="15"/>
      <c r="I386" s="17"/>
      <c r="J386" s="15"/>
      <c r="K386" s="16"/>
      <c r="L386" s="17"/>
      <c r="M386" s="18"/>
      <c r="N386" s="21"/>
      <c r="O386" s="27" t="str">
        <f t="shared" si="24"/>
        <v/>
      </c>
      <c r="P386" s="28" t="str">
        <f t="shared" si="26"/>
        <v/>
      </c>
      <c r="Q386" s="22" t="str">
        <f t="shared" si="27"/>
        <v/>
      </c>
      <c r="R386" s="24" t="str">
        <f>IF(O386="Error","Error",IF(O386="","",IF(O386&lt;=Apoyo!$K$2,"Oportuno","Inoportuno")))</f>
        <v/>
      </c>
      <c r="S386" s="29" t="str">
        <f t="shared" si="25"/>
        <v/>
      </c>
      <c r="T386" s="23" t="str">
        <f>IF(Q386="Error","Error",IF(Q386="","",IF(Q386&lt;=Apoyo!$K$3,"Oportuno","Inoportuno")))</f>
        <v/>
      </c>
    </row>
    <row r="387" spans="1:20" ht="25.5" customHeight="1" x14ac:dyDescent="0.2">
      <c r="A387" s="12"/>
      <c r="B387" s="14"/>
      <c r="C387" s="5"/>
      <c r="D387" s="15"/>
      <c r="E387" s="15"/>
      <c r="F387" s="15"/>
      <c r="G387" s="14"/>
      <c r="H387" s="15"/>
      <c r="I387" s="17"/>
      <c r="J387" s="15"/>
      <c r="K387" s="16"/>
      <c r="L387" s="17"/>
      <c r="M387" s="18"/>
      <c r="N387" s="21"/>
      <c r="O387" s="27" t="str">
        <f t="shared" si="24"/>
        <v/>
      </c>
      <c r="P387" s="28" t="str">
        <f t="shared" si="26"/>
        <v/>
      </c>
      <c r="Q387" s="22" t="str">
        <f t="shared" si="27"/>
        <v/>
      </c>
      <c r="R387" s="24" t="str">
        <f>IF(O387="Error","Error",IF(O387="","",IF(O387&lt;=Apoyo!$K$2,"Oportuno","Inoportuno")))</f>
        <v/>
      </c>
      <c r="S387" s="29" t="str">
        <f t="shared" si="25"/>
        <v/>
      </c>
      <c r="T387" s="23" t="str">
        <f>IF(Q387="Error","Error",IF(Q387="","",IF(Q387&lt;=Apoyo!$K$3,"Oportuno","Inoportuno")))</f>
        <v/>
      </c>
    </row>
    <row r="388" spans="1:20" ht="25.5" customHeight="1" x14ac:dyDescent="0.2">
      <c r="A388" s="12"/>
      <c r="B388" s="14"/>
      <c r="C388" s="5"/>
      <c r="D388" s="15"/>
      <c r="E388" s="15"/>
      <c r="F388" s="15"/>
      <c r="G388" s="14"/>
      <c r="H388" s="15"/>
      <c r="I388" s="17"/>
      <c r="J388" s="15"/>
      <c r="K388" s="16"/>
      <c r="L388" s="17"/>
      <c r="M388" s="18"/>
      <c r="N388" s="21"/>
      <c r="O388" s="27" t="str">
        <f t="shared" si="24"/>
        <v/>
      </c>
      <c r="P388" s="28" t="str">
        <f t="shared" si="26"/>
        <v/>
      </c>
      <c r="Q388" s="22" t="str">
        <f t="shared" si="27"/>
        <v/>
      </c>
      <c r="R388" s="24" t="str">
        <f>IF(O388="Error","Error",IF(O388="","",IF(O388&lt;=Apoyo!$K$2,"Oportuno","Inoportuno")))</f>
        <v/>
      </c>
      <c r="S388" s="29" t="str">
        <f t="shared" si="25"/>
        <v/>
      </c>
      <c r="T388" s="23" t="str">
        <f>IF(Q388="Error","Error",IF(Q388="","",IF(Q388&lt;=Apoyo!$K$3,"Oportuno","Inoportuno")))</f>
        <v/>
      </c>
    </row>
    <row r="389" spans="1:20" ht="25.5" customHeight="1" x14ac:dyDescent="0.2">
      <c r="A389" s="12"/>
      <c r="B389" s="14"/>
      <c r="C389" s="5"/>
      <c r="D389" s="15"/>
      <c r="E389" s="15"/>
      <c r="F389" s="15"/>
      <c r="G389" s="14"/>
      <c r="H389" s="15"/>
      <c r="I389" s="17"/>
      <c r="J389" s="15"/>
      <c r="K389" s="16"/>
      <c r="L389" s="17"/>
      <c r="M389" s="18"/>
      <c r="N389" s="21"/>
      <c r="O389" s="27" t="str">
        <f t="shared" si="24"/>
        <v/>
      </c>
      <c r="P389" s="28" t="str">
        <f t="shared" si="26"/>
        <v/>
      </c>
      <c r="Q389" s="22" t="str">
        <f t="shared" si="27"/>
        <v/>
      </c>
      <c r="R389" s="24" t="str">
        <f>IF(O389="Error","Error",IF(O389="","",IF(O389&lt;=Apoyo!$K$2,"Oportuno","Inoportuno")))</f>
        <v/>
      </c>
      <c r="S389" s="29" t="str">
        <f t="shared" si="25"/>
        <v/>
      </c>
      <c r="T389" s="23" t="str">
        <f>IF(Q389="Error","Error",IF(Q389="","",IF(Q389&lt;=Apoyo!$K$3,"Oportuno","Inoportuno")))</f>
        <v/>
      </c>
    </row>
    <row r="390" spans="1:20" ht="25.5" customHeight="1" x14ac:dyDescent="0.2">
      <c r="A390" s="12"/>
      <c r="B390" s="14"/>
      <c r="C390" s="5"/>
      <c r="D390" s="15"/>
      <c r="E390" s="15"/>
      <c r="F390" s="15"/>
      <c r="G390" s="14"/>
      <c r="H390" s="15"/>
      <c r="I390" s="17"/>
      <c r="J390" s="15"/>
      <c r="K390" s="16"/>
      <c r="L390" s="17"/>
      <c r="M390" s="18"/>
      <c r="N390" s="21"/>
      <c r="O390" s="27" t="str">
        <f t="shared" si="24"/>
        <v/>
      </c>
      <c r="P390" s="28" t="str">
        <f t="shared" si="26"/>
        <v/>
      </c>
      <c r="Q390" s="22" t="str">
        <f t="shared" si="27"/>
        <v/>
      </c>
      <c r="R390" s="24" t="str">
        <f>IF(O390="Error","Error",IF(O390="","",IF(O390&lt;=Apoyo!$K$2,"Oportuno","Inoportuno")))</f>
        <v/>
      </c>
      <c r="S390" s="29" t="str">
        <f t="shared" si="25"/>
        <v/>
      </c>
      <c r="T390" s="23" t="str">
        <f>IF(Q390="Error","Error",IF(Q390="","",IF(Q390&lt;=Apoyo!$K$3,"Oportuno","Inoportuno")))</f>
        <v/>
      </c>
    </row>
    <row r="391" spans="1:20" ht="25.5" customHeight="1" x14ac:dyDescent="0.2">
      <c r="A391" s="12"/>
      <c r="B391" s="14"/>
      <c r="C391" s="5"/>
      <c r="D391" s="15"/>
      <c r="E391" s="15"/>
      <c r="F391" s="15"/>
      <c r="G391" s="14"/>
      <c r="H391" s="15"/>
      <c r="I391" s="17"/>
      <c r="J391" s="15"/>
      <c r="K391" s="16"/>
      <c r="L391" s="17"/>
      <c r="M391" s="18"/>
      <c r="N391" s="21"/>
      <c r="O391" s="27" t="str">
        <f t="shared" si="24"/>
        <v/>
      </c>
      <c r="P391" s="28" t="str">
        <f t="shared" si="26"/>
        <v/>
      </c>
      <c r="Q391" s="22" t="str">
        <f t="shared" si="27"/>
        <v/>
      </c>
      <c r="R391" s="24" t="str">
        <f>IF(O391="Error","Error",IF(O391="","",IF(O391&lt;=Apoyo!$K$2,"Oportuno","Inoportuno")))</f>
        <v/>
      </c>
      <c r="S391" s="29" t="str">
        <f t="shared" si="25"/>
        <v/>
      </c>
      <c r="T391" s="23" t="str">
        <f>IF(Q391="Error","Error",IF(Q391="","",IF(Q391&lt;=Apoyo!$K$3,"Oportuno","Inoportuno")))</f>
        <v/>
      </c>
    </row>
    <row r="392" spans="1:20" ht="25.5" customHeight="1" x14ac:dyDescent="0.2">
      <c r="A392" s="12"/>
      <c r="B392" s="14"/>
      <c r="C392" s="5"/>
      <c r="D392" s="15"/>
      <c r="E392" s="15"/>
      <c r="F392" s="15"/>
      <c r="G392" s="14"/>
      <c r="H392" s="15"/>
      <c r="I392" s="17"/>
      <c r="J392" s="15"/>
      <c r="K392" s="16"/>
      <c r="L392" s="17"/>
      <c r="M392" s="18"/>
      <c r="N392" s="21"/>
      <c r="O392" s="27" t="str">
        <f t="shared" si="24"/>
        <v/>
      </c>
      <c r="P392" s="28" t="str">
        <f t="shared" si="26"/>
        <v/>
      </c>
      <c r="Q392" s="22" t="str">
        <f t="shared" si="27"/>
        <v/>
      </c>
      <c r="R392" s="24" t="str">
        <f>IF(O392="Error","Error",IF(O392="","",IF(O392&lt;=Apoyo!$K$2,"Oportuno","Inoportuno")))</f>
        <v/>
      </c>
      <c r="S392" s="29" t="str">
        <f t="shared" si="25"/>
        <v/>
      </c>
      <c r="T392" s="23" t="str">
        <f>IF(Q392="Error","Error",IF(Q392="","",IF(Q392&lt;=Apoyo!$K$3,"Oportuno","Inoportuno")))</f>
        <v/>
      </c>
    </row>
    <row r="393" spans="1:20" ht="25.5" customHeight="1" x14ac:dyDescent="0.2">
      <c r="A393" s="12"/>
      <c r="B393" s="14"/>
      <c r="C393" s="5"/>
      <c r="D393" s="15"/>
      <c r="E393" s="15"/>
      <c r="F393" s="15"/>
      <c r="G393" s="14"/>
      <c r="H393" s="15"/>
      <c r="I393" s="17"/>
      <c r="J393" s="15"/>
      <c r="K393" s="16"/>
      <c r="L393" s="17"/>
      <c r="M393" s="18"/>
      <c r="N393" s="21"/>
      <c r="O393" s="27" t="str">
        <f t="shared" ref="O393:O456" si="28">IF(OR(I393="",K393=""),"",NETWORKDAYS.INTL(I393,K393,1,dias.festivos)-1)</f>
        <v/>
      </c>
      <c r="P393" s="28" t="str">
        <f t="shared" si="26"/>
        <v/>
      </c>
      <c r="Q393" s="22" t="str">
        <f t="shared" si="27"/>
        <v/>
      </c>
      <c r="R393" s="24" t="str">
        <f>IF(O393="Error","Error",IF(O393="","",IF(O393&lt;=Apoyo!$K$2,"Oportuno","Inoportuno")))</f>
        <v/>
      </c>
      <c r="S393" s="29" t="str">
        <f t="shared" si="25"/>
        <v/>
      </c>
      <c r="T393" s="23" t="str">
        <f>IF(Q393="Error","Error",IF(Q393="","",IF(Q393&lt;=Apoyo!$K$3,"Oportuno","Inoportuno")))</f>
        <v/>
      </c>
    </row>
    <row r="394" spans="1:20" ht="25.5" customHeight="1" x14ac:dyDescent="0.2">
      <c r="A394" s="12"/>
      <c r="B394" s="14"/>
      <c r="C394" s="5"/>
      <c r="D394" s="15"/>
      <c r="E394" s="15"/>
      <c r="F394" s="15"/>
      <c r="G394" s="14"/>
      <c r="H394" s="15"/>
      <c r="I394" s="17"/>
      <c r="J394" s="15"/>
      <c r="K394" s="16"/>
      <c r="L394" s="17"/>
      <c r="M394" s="18"/>
      <c r="N394" s="21"/>
      <c r="O394" s="27" t="str">
        <f t="shared" si="28"/>
        <v/>
      </c>
      <c r="P394" s="28" t="str">
        <f t="shared" si="26"/>
        <v/>
      </c>
      <c r="Q394" s="22" t="str">
        <f t="shared" si="27"/>
        <v/>
      </c>
      <c r="R394" s="24" t="str">
        <f>IF(O394="Error","Error",IF(O394="","",IF(O394&lt;=Apoyo!$K$2,"Oportuno","Inoportuno")))</f>
        <v/>
      </c>
      <c r="S394" s="29" t="str">
        <f t="shared" si="25"/>
        <v/>
      </c>
      <c r="T394" s="23" t="str">
        <f>IF(Q394="Error","Error",IF(Q394="","",IF(Q394&lt;=Apoyo!$K$3,"Oportuno","Inoportuno")))</f>
        <v/>
      </c>
    </row>
    <row r="395" spans="1:20" ht="25.5" customHeight="1" x14ac:dyDescent="0.2">
      <c r="A395" s="12"/>
      <c r="B395" s="14"/>
      <c r="C395" s="5"/>
      <c r="D395" s="15"/>
      <c r="E395" s="15"/>
      <c r="F395" s="15"/>
      <c r="G395" s="14"/>
      <c r="H395" s="15"/>
      <c r="I395" s="17"/>
      <c r="J395" s="15"/>
      <c r="K395" s="16"/>
      <c r="L395" s="17"/>
      <c r="M395" s="18"/>
      <c r="N395" s="21"/>
      <c r="O395" s="27" t="str">
        <f t="shared" si="28"/>
        <v/>
      </c>
      <c r="P395" s="28" t="str">
        <f t="shared" si="26"/>
        <v/>
      </c>
      <c r="Q395" s="22" t="str">
        <f t="shared" si="27"/>
        <v/>
      </c>
      <c r="R395" s="24" t="str">
        <f>IF(O395="Error","Error",IF(O395="","",IF(O395&lt;=Apoyo!$K$2,"Oportuno","Inoportuno")))</f>
        <v/>
      </c>
      <c r="S395" s="29" t="str">
        <f t="shared" si="25"/>
        <v/>
      </c>
      <c r="T395" s="23" t="str">
        <f>IF(Q395="Error","Error",IF(Q395="","",IF(Q395&lt;=Apoyo!$K$3,"Oportuno","Inoportuno")))</f>
        <v/>
      </c>
    </row>
    <row r="396" spans="1:20" ht="25.5" customHeight="1" x14ac:dyDescent="0.2">
      <c r="A396" s="12"/>
      <c r="B396" s="14"/>
      <c r="C396" s="5"/>
      <c r="D396" s="15"/>
      <c r="E396" s="15"/>
      <c r="F396" s="15"/>
      <c r="G396" s="14"/>
      <c r="H396" s="15"/>
      <c r="I396" s="17"/>
      <c r="J396" s="15"/>
      <c r="K396" s="16"/>
      <c r="L396" s="17"/>
      <c r="M396" s="18"/>
      <c r="N396" s="21"/>
      <c r="O396" s="27" t="str">
        <f t="shared" si="28"/>
        <v/>
      </c>
      <c r="P396" s="28" t="str">
        <f t="shared" si="26"/>
        <v/>
      </c>
      <c r="Q396" s="22" t="str">
        <f t="shared" si="27"/>
        <v/>
      </c>
      <c r="R396" s="24" t="str">
        <f>IF(O396="Error","Error",IF(O396="","",IF(O396&lt;=Apoyo!$K$2,"Oportuno","Inoportuno")))</f>
        <v/>
      </c>
      <c r="S396" s="29" t="str">
        <f t="shared" si="25"/>
        <v/>
      </c>
      <c r="T396" s="23" t="str">
        <f>IF(Q396="Error","Error",IF(Q396="","",IF(Q396&lt;=Apoyo!$K$3,"Oportuno","Inoportuno")))</f>
        <v/>
      </c>
    </row>
    <row r="397" spans="1:20" ht="25.5" customHeight="1" x14ac:dyDescent="0.2">
      <c r="A397" s="12"/>
      <c r="B397" s="14"/>
      <c r="C397" s="5"/>
      <c r="D397" s="15"/>
      <c r="E397" s="15"/>
      <c r="F397" s="15"/>
      <c r="G397" s="14"/>
      <c r="H397" s="15"/>
      <c r="I397" s="17"/>
      <c r="J397" s="15"/>
      <c r="K397" s="16"/>
      <c r="L397" s="17"/>
      <c r="M397" s="18"/>
      <c r="N397" s="21"/>
      <c r="O397" s="27" t="str">
        <f t="shared" si="28"/>
        <v/>
      </c>
      <c r="P397" s="28" t="str">
        <f t="shared" si="26"/>
        <v/>
      </c>
      <c r="Q397" s="22" t="str">
        <f t="shared" si="27"/>
        <v/>
      </c>
      <c r="R397" s="24" t="str">
        <f>IF(O397="Error","Error",IF(O397="","",IF(O397&lt;=Apoyo!$K$2,"Oportuno","Inoportuno")))</f>
        <v/>
      </c>
      <c r="S397" s="29" t="str">
        <f t="shared" si="25"/>
        <v/>
      </c>
      <c r="T397" s="23" t="str">
        <f>IF(Q397="Error","Error",IF(Q397="","",IF(Q397&lt;=Apoyo!$K$3,"Oportuno","Inoportuno")))</f>
        <v/>
      </c>
    </row>
    <row r="398" spans="1:20" ht="25.5" customHeight="1" x14ac:dyDescent="0.2">
      <c r="A398" s="12"/>
      <c r="B398" s="14"/>
      <c r="C398" s="5"/>
      <c r="D398" s="15"/>
      <c r="E398" s="15"/>
      <c r="F398" s="15"/>
      <c r="G398" s="14"/>
      <c r="H398" s="15"/>
      <c r="I398" s="17"/>
      <c r="J398" s="15"/>
      <c r="K398" s="16"/>
      <c r="L398" s="17"/>
      <c r="M398" s="18"/>
      <c r="N398" s="21"/>
      <c r="O398" s="27" t="str">
        <f t="shared" si="28"/>
        <v/>
      </c>
      <c r="P398" s="28" t="str">
        <f t="shared" si="26"/>
        <v/>
      </c>
      <c r="Q398" s="22" t="str">
        <f t="shared" si="27"/>
        <v/>
      </c>
      <c r="R398" s="24" t="str">
        <f>IF(O398="Error","Error",IF(O398="","",IF(O398&lt;=Apoyo!$K$2,"Oportuno","Inoportuno")))</f>
        <v/>
      </c>
      <c r="S398" s="29" t="str">
        <f t="shared" si="25"/>
        <v/>
      </c>
      <c r="T398" s="23" t="str">
        <f>IF(Q398="Error","Error",IF(Q398="","",IF(Q398&lt;=Apoyo!$K$3,"Oportuno","Inoportuno")))</f>
        <v/>
      </c>
    </row>
    <row r="399" spans="1:20" ht="25.5" customHeight="1" x14ac:dyDescent="0.2">
      <c r="A399" s="12"/>
      <c r="B399" s="14"/>
      <c r="C399" s="5"/>
      <c r="D399" s="15"/>
      <c r="E399" s="15"/>
      <c r="F399" s="15"/>
      <c r="G399" s="14"/>
      <c r="H399" s="15"/>
      <c r="I399" s="17"/>
      <c r="J399" s="15"/>
      <c r="K399" s="16"/>
      <c r="L399" s="17"/>
      <c r="M399" s="18"/>
      <c r="N399" s="21"/>
      <c r="O399" s="27" t="str">
        <f t="shared" si="28"/>
        <v/>
      </c>
      <c r="P399" s="28" t="str">
        <f t="shared" si="26"/>
        <v/>
      </c>
      <c r="Q399" s="22" t="str">
        <f t="shared" si="27"/>
        <v/>
      </c>
      <c r="R399" s="24" t="str">
        <f>IF(O399="Error","Error",IF(O399="","",IF(O399&lt;=Apoyo!$K$2,"Oportuno","Inoportuno")))</f>
        <v/>
      </c>
      <c r="S399" s="29" t="str">
        <f t="shared" si="25"/>
        <v/>
      </c>
      <c r="T399" s="23" t="str">
        <f>IF(Q399="Error","Error",IF(Q399="","",IF(Q399&lt;=Apoyo!$K$3,"Oportuno","Inoportuno")))</f>
        <v/>
      </c>
    </row>
    <row r="400" spans="1:20" ht="25.5" customHeight="1" x14ac:dyDescent="0.2">
      <c r="A400" s="12"/>
      <c r="B400" s="14"/>
      <c r="C400" s="5"/>
      <c r="D400" s="15"/>
      <c r="E400" s="15"/>
      <c r="F400" s="15"/>
      <c r="G400" s="14"/>
      <c r="H400" s="15"/>
      <c r="I400" s="17"/>
      <c r="J400" s="15"/>
      <c r="K400" s="16"/>
      <c r="L400" s="17"/>
      <c r="M400" s="18"/>
      <c r="N400" s="21"/>
      <c r="O400" s="27" t="str">
        <f t="shared" si="28"/>
        <v/>
      </c>
      <c r="P400" s="28" t="str">
        <f t="shared" si="26"/>
        <v/>
      </c>
      <c r="Q400" s="22" t="str">
        <f t="shared" si="27"/>
        <v/>
      </c>
      <c r="R400" s="24" t="str">
        <f>IF(O400="Error","Error",IF(O400="","",IF(O400&lt;=Apoyo!$K$2,"Oportuno","Inoportuno")))</f>
        <v/>
      </c>
      <c r="S400" s="29" t="str">
        <f t="shared" si="25"/>
        <v/>
      </c>
      <c r="T400" s="23" t="str">
        <f>IF(Q400="Error","Error",IF(Q400="","",IF(Q400&lt;=Apoyo!$K$3,"Oportuno","Inoportuno")))</f>
        <v/>
      </c>
    </row>
    <row r="401" spans="1:20" ht="25.5" customHeight="1" x14ac:dyDescent="0.2">
      <c r="A401" s="12"/>
      <c r="B401" s="14"/>
      <c r="C401" s="5"/>
      <c r="D401" s="15"/>
      <c r="E401" s="15"/>
      <c r="F401" s="15"/>
      <c r="G401" s="14"/>
      <c r="H401" s="15"/>
      <c r="I401" s="17"/>
      <c r="J401" s="15"/>
      <c r="K401" s="16"/>
      <c r="L401" s="17"/>
      <c r="M401" s="18"/>
      <c r="N401" s="21"/>
      <c r="O401" s="27" t="str">
        <f t="shared" si="28"/>
        <v/>
      </c>
      <c r="P401" s="28" t="str">
        <f t="shared" si="26"/>
        <v/>
      </c>
      <c r="Q401" s="22" t="str">
        <f t="shared" si="27"/>
        <v/>
      </c>
      <c r="R401" s="24" t="str">
        <f>IF(O401="Error","Error",IF(O401="","",IF(O401&lt;=Apoyo!$K$2,"Oportuno","Inoportuno")))</f>
        <v/>
      </c>
      <c r="S401" s="29" t="str">
        <f t="shared" si="25"/>
        <v/>
      </c>
      <c r="T401" s="23" t="str">
        <f>IF(Q401="Error","Error",IF(Q401="","",IF(Q401&lt;=Apoyo!$K$3,"Oportuno","Inoportuno")))</f>
        <v/>
      </c>
    </row>
    <row r="402" spans="1:20" ht="25.5" customHeight="1" x14ac:dyDescent="0.2">
      <c r="A402" s="12"/>
      <c r="B402" s="14"/>
      <c r="C402" s="5"/>
      <c r="D402" s="15"/>
      <c r="E402" s="15"/>
      <c r="F402" s="15"/>
      <c r="G402" s="14"/>
      <c r="H402" s="15"/>
      <c r="I402" s="17"/>
      <c r="J402" s="15"/>
      <c r="K402" s="16"/>
      <c r="L402" s="17"/>
      <c r="M402" s="18"/>
      <c r="N402" s="21"/>
      <c r="O402" s="27" t="str">
        <f t="shared" si="28"/>
        <v/>
      </c>
      <c r="P402" s="28" t="str">
        <f t="shared" si="26"/>
        <v/>
      </c>
      <c r="Q402" s="22" t="str">
        <f t="shared" si="27"/>
        <v/>
      </c>
      <c r="R402" s="24" t="str">
        <f>IF(O402="Error","Error",IF(O402="","",IF(O402&lt;=Apoyo!$K$2,"Oportuno","Inoportuno")))</f>
        <v/>
      </c>
      <c r="S402" s="29" t="str">
        <f t="shared" si="25"/>
        <v/>
      </c>
      <c r="T402" s="23" t="str">
        <f>IF(Q402="Error","Error",IF(Q402="","",IF(Q402&lt;=Apoyo!$K$3,"Oportuno","Inoportuno")))</f>
        <v/>
      </c>
    </row>
    <row r="403" spans="1:20" ht="25.5" customHeight="1" x14ac:dyDescent="0.2">
      <c r="A403" s="12"/>
      <c r="B403" s="14"/>
      <c r="C403" s="5"/>
      <c r="D403" s="15"/>
      <c r="E403" s="15"/>
      <c r="F403" s="15"/>
      <c r="G403" s="14"/>
      <c r="H403" s="15"/>
      <c r="I403" s="17"/>
      <c r="J403" s="15"/>
      <c r="K403" s="16"/>
      <c r="L403" s="17"/>
      <c r="M403" s="18"/>
      <c r="N403" s="21"/>
      <c r="O403" s="27" t="str">
        <f t="shared" si="28"/>
        <v/>
      </c>
      <c r="P403" s="28" t="str">
        <f t="shared" si="26"/>
        <v/>
      </c>
      <c r="Q403" s="22" t="str">
        <f t="shared" si="27"/>
        <v/>
      </c>
      <c r="R403" s="24" t="str">
        <f>IF(O403="Error","Error",IF(O403="","",IF(O403&lt;=Apoyo!$K$2,"Oportuno","Inoportuno")))</f>
        <v/>
      </c>
      <c r="S403" s="29" t="str">
        <f t="shared" ref="S403:S466" si="29">IF(P403="Error","Error",IF(AND(R403="Inoportuno",T403="Inoportuno",P403&gt;2),"Inop. vencido",IF(AND(R403="Oportuno",T403="Oportuno"),"Oportuno",IF(AND(R403="Oportuno",T403="Inoportuno"),"Inoportuno",IF(AND(R403="Inoportuno",T403="Oportuno"),"Oportuno",IF(AND(R403="Inoportuno",O403&gt;3),"N.A.",IF(AND(R403="Inoportuno",T403="Inoportuno"),"Inoportuno","")))))))</f>
        <v/>
      </c>
      <c r="T403" s="23" t="str">
        <f>IF(Q403="Error","Error",IF(Q403="","",IF(Q403&lt;=Apoyo!$K$3,"Oportuno","Inoportuno")))</f>
        <v/>
      </c>
    </row>
    <row r="404" spans="1:20" ht="25.5" customHeight="1" x14ac:dyDescent="0.2">
      <c r="A404" s="12"/>
      <c r="B404" s="14"/>
      <c r="C404" s="5"/>
      <c r="D404" s="15"/>
      <c r="E404" s="15"/>
      <c r="F404" s="15"/>
      <c r="G404" s="14"/>
      <c r="H404" s="15"/>
      <c r="I404" s="17"/>
      <c r="J404" s="15"/>
      <c r="K404" s="16"/>
      <c r="L404" s="17"/>
      <c r="M404" s="18"/>
      <c r="N404" s="21"/>
      <c r="O404" s="27" t="str">
        <f t="shared" si="28"/>
        <v/>
      </c>
      <c r="P404" s="28" t="str">
        <f t="shared" ref="P404:P467" si="30">IF(OR(K404="",M404=""),"",NETWORKDAYS.INTL(K404,M404,1,dias.festivos)-1)</f>
        <v/>
      </c>
      <c r="Q404" s="22" t="str">
        <f t="shared" ref="Q404:Q467" si="31">IF(OR(I404="",M404=""),"",NETWORKDAYS.INTL(I404,M404,1,dias.festivos)-1)</f>
        <v/>
      </c>
      <c r="R404" s="24" t="str">
        <f>IF(O404="Error","Error",IF(O404="","",IF(O404&lt;=Apoyo!$K$2,"Oportuno","Inoportuno")))</f>
        <v/>
      </c>
      <c r="S404" s="29" t="str">
        <f t="shared" si="29"/>
        <v/>
      </c>
      <c r="T404" s="23" t="str">
        <f>IF(Q404="Error","Error",IF(Q404="","",IF(Q404&lt;=Apoyo!$K$3,"Oportuno","Inoportuno")))</f>
        <v/>
      </c>
    </row>
    <row r="405" spans="1:20" ht="25.5" customHeight="1" x14ac:dyDescent="0.2">
      <c r="A405" s="12"/>
      <c r="B405" s="14"/>
      <c r="C405" s="5"/>
      <c r="D405" s="15"/>
      <c r="E405" s="15"/>
      <c r="F405" s="15"/>
      <c r="G405" s="14"/>
      <c r="H405" s="15"/>
      <c r="I405" s="17"/>
      <c r="J405" s="15"/>
      <c r="K405" s="16"/>
      <c r="L405" s="17"/>
      <c r="M405" s="18"/>
      <c r="N405" s="21"/>
      <c r="O405" s="27" t="str">
        <f t="shared" si="28"/>
        <v/>
      </c>
      <c r="P405" s="28" t="str">
        <f t="shared" si="30"/>
        <v/>
      </c>
      <c r="Q405" s="22" t="str">
        <f t="shared" si="31"/>
        <v/>
      </c>
      <c r="R405" s="24" t="str">
        <f>IF(O405="Error","Error",IF(O405="","",IF(O405&lt;=Apoyo!$K$2,"Oportuno","Inoportuno")))</f>
        <v/>
      </c>
      <c r="S405" s="29" t="str">
        <f t="shared" si="29"/>
        <v/>
      </c>
      <c r="T405" s="23" t="str">
        <f>IF(Q405="Error","Error",IF(Q405="","",IF(Q405&lt;=Apoyo!$K$3,"Oportuno","Inoportuno")))</f>
        <v/>
      </c>
    </row>
    <row r="406" spans="1:20" ht="25.5" customHeight="1" x14ac:dyDescent="0.2">
      <c r="A406" s="12"/>
      <c r="B406" s="14"/>
      <c r="C406" s="5"/>
      <c r="D406" s="15"/>
      <c r="E406" s="15"/>
      <c r="F406" s="15"/>
      <c r="G406" s="14"/>
      <c r="H406" s="15"/>
      <c r="I406" s="17"/>
      <c r="J406" s="15"/>
      <c r="K406" s="16"/>
      <c r="L406" s="17"/>
      <c r="M406" s="18"/>
      <c r="N406" s="21"/>
      <c r="O406" s="27" t="str">
        <f t="shared" si="28"/>
        <v/>
      </c>
      <c r="P406" s="28" t="str">
        <f t="shared" si="30"/>
        <v/>
      </c>
      <c r="Q406" s="22" t="str">
        <f t="shared" si="31"/>
        <v/>
      </c>
      <c r="R406" s="24" t="str">
        <f>IF(O406="Error","Error",IF(O406="","",IF(O406&lt;=Apoyo!$K$2,"Oportuno","Inoportuno")))</f>
        <v/>
      </c>
      <c r="S406" s="29" t="str">
        <f t="shared" si="29"/>
        <v/>
      </c>
      <c r="T406" s="23" t="str">
        <f>IF(Q406="Error","Error",IF(Q406="","",IF(Q406&lt;=Apoyo!$K$3,"Oportuno","Inoportuno")))</f>
        <v/>
      </c>
    </row>
    <row r="407" spans="1:20" ht="25.5" customHeight="1" x14ac:dyDescent="0.2">
      <c r="A407" s="12"/>
      <c r="B407" s="14"/>
      <c r="C407" s="5"/>
      <c r="D407" s="15"/>
      <c r="E407" s="15"/>
      <c r="F407" s="15"/>
      <c r="G407" s="14"/>
      <c r="H407" s="15"/>
      <c r="I407" s="17"/>
      <c r="J407" s="15"/>
      <c r="K407" s="16"/>
      <c r="L407" s="17"/>
      <c r="M407" s="18"/>
      <c r="N407" s="21"/>
      <c r="O407" s="27" t="str">
        <f t="shared" si="28"/>
        <v/>
      </c>
      <c r="P407" s="28" t="str">
        <f t="shared" si="30"/>
        <v/>
      </c>
      <c r="Q407" s="22" t="str">
        <f t="shared" si="31"/>
        <v/>
      </c>
      <c r="R407" s="24" t="str">
        <f>IF(O407="Error","Error",IF(O407="","",IF(O407&lt;=Apoyo!$K$2,"Oportuno","Inoportuno")))</f>
        <v/>
      </c>
      <c r="S407" s="29" t="str">
        <f t="shared" si="29"/>
        <v/>
      </c>
      <c r="T407" s="23" t="str">
        <f>IF(Q407="Error","Error",IF(Q407="","",IF(Q407&lt;=Apoyo!$K$3,"Oportuno","Inoportuno")))</f>
        <v/>
      </c>
    </row>
    <row r="408" spans="1:20" ht="25.5" customHeight="1" x14ac:dyDescent="0.2">
      <c r="A408" s="12"/>
      <c r="B408" s="14"/>
      <c r="C408" s="5"/>
      <c r="D408" s="15"/>
      <c r="E408" s="15"/>
      <c r="F408" s="15"/>
      <c r="G408" s="14"/>
      <c r="H408" s="15"/>
      <c r="I408" s="17"/>
      <c r="J408" s="15"/>
      <c r="K408" s="16"/>
      <c r="L408" s="17"/>
      <c r="M408" s="18"/>
      <c r="N408" s="21"/>
      <c r="O408" s="27" t="str">
        <f t="shared" si="28"/>
        <v/>
      </c>
      <c r="P408" s="28" t="str">
        <f t="shared" si="30"/>
        <v/>
      </c>
      <c r="Q408" s="22" t="str">
        <f t="shared" si="31"/>
        <v/>
      </c>
      <c r="R408" s="24" t="str">
        <f>IF(O408="Error","Error",IF(O408="","",IF(O408&lt;=Apoyo!$K$2,"Oportuno","Inoportuno")))</f>
        <v/>
      </c>
      <c r="S408" s="29" t="str">
        <f t="shared" si="29"/>
        <v/>
      </c>
      <c r="T408" s="23" t="str">
        <f>IF(Q408="Error","Error",IF(Q408="","",IF(Q408&lt;=Apoyo!$K$3,"Oportuno","Inoportuno")))</f>
        <v/>
      </c>
    </row>
    <row r="409" spans="1:20" ht="25.5" customHeight="1" x14ac:dyDescent="0.2">
      <c r="A409" s="12"/>
      <c r="B409" s="14"/>
      <c r="C409" s="5"/>
      <c r="D409" s="15"/>
      <c r="E409" s="15"/>
      <c r="F409" s="15"/>
      <c r="G409" s="14"/>
      <c r="H409" s="15"/>
      <c r="I409" s="17"/>
      <c r="J409" s="15"/>
      <c r="K409" s="16"/>
      <c r="L409" s="17"/>
      <c r="M409" s="18"/>
      <c r="N409" s="21"/>
      <c r="O409" s="27" t="str">
        <f t="shared" si="28"/>
        <v/>
      </c>
      <c r="P409" s="28" t="str">
        <f t="shared" si="30"/>
        <v/>
      </c>
      <c r="Q409" s="22" t="str">
        <f t="shared" si="31"/>
        <v/>
      </c>
      <c r="R409" s="24" t="str">
        <f>IF(O409="Error","Error",IF(O409="","",IF(O409&lt;=Apoyo!$K$2,"Oportuno","Inoportuno")))</f>
        <v/>
      </c>
      <c r="S409" s="29" t="str">
        <f t="shared" si="29"/>
        <v/>
      </c>
      <c r="T409" s="23" t="str">
        <f>IF(Q409="Error","Error",IF(Q409="","",IF(Q409&lt;=Apoyo!$K$3,"Oportuno","Inoportuno")))</f>
        <v/>
      </c>
    </row>
    <row r="410" spans="1:20" ht="25.5" customHeight="1" x14ac:dyDescent="0.2">
      <c r="A410" s="12"/>
      <c r="B410" s="14"/>
      <c r="C410" s="5"/>
      <c r="D410" s="15"/>
      <c r="E410" s="15"/>
      <c r="F410" s="15"/>
      <c r="G410" s="14"/>
      <c r="H410" s="15"/>
      <c r="I410" s="17"/>
      <c r="J410" s="15"/>
      <c r="K410" s="16"/>
      <c r="L410" s="17"/>
      <c r="M410" s="18"/>
      <c r="N410" s="21"/>
      <c r="O410" s="27" t="str">
        <f t="shared" si="28"/>
        <v/>
      </c>
      <c r="P410" s="28" t="str">
        <f t="shared" si="30"/>
        <v/>
      </c>
      <c r="Q410" s="22" t="str">
        <f t="shared" si="31"/>
        <v/>
      </c>
      <c r="R410" s="24" t="str">
        <f>IF(O410="Error","Error",IF(O410="","",IF(O410&lt;=Apoyo!$K$2,"Oportuno","Inoportuno")))</f>
        <v/>
      </c>
      <c r="S410" s="29" t="str">
        <f t="shared" si="29"/>
        <v/>
      </c>
      <c r="T410" s="23" t="str">
        <f>IF(Q410="Error","Error",IF(Q410="","",IF(Q410&lt;=Apoyo!$K$3,"Oportuno","Inoportuno")))</f>
        <v/>
      </c>
    </row>
    <row r="411" spans="1:20" ht="25.5" customHeight="1" x14ac:dyDescent="0.2">
      <c r="A411" s="12"/>
      <c r="B411" s="14"/>
      <c r="C411" s="5"/>
      <c r="D411" s="15"/>
      <c r="E411" s="15"/>
      <c r="F411" s="15"/>
      <c r="G411" s="14"/>
      <c r="H411" s="15"/>
      <c r="I411" s="17"/>
      <c r="J411" s="15"/>
      <c r="K411" s="16"/>
      <c r="L411" s="17"/>
      <c r="M411" s="18"/>
      <c r="N411" s="21"/>
      <c r="O411" s="27" t="str">
        <f t="shared" si="28"/>
        <v/>
      </c>
      <c r="P411" s="28" t="str">
        <f t="shared" si="30"/>
        <v/>
      </c>
      <c r="Q411" s="22" t="str">
        <f t="shared" si="31"/>
        <v/>
      </c>
      <c r="R411" s="24" t="str">
        <f>IF(O411="Error","Error",IF(O411="","",IF(O411&lt;=Apoyo!$K$2,"Oportuno","Inoportuno")))</f>
        <v/>
      </c>
      <c r="S411" s="29" t="str">
        <f t="shared" si="29"/>
        <v/>
      </c>
      <c r="T411" s="23" t="str">
        <f>IF(Q411="Error","Error",IF(Q411="","",IF(Q411&lt;=Apoyo!$K$3,"Oportuno","Inoportuno")))</f>
        <v/>
      </c>
    </row>
    <row r="412" spans="1:20" ht="25.5" customHeight="1" x14ac:dyDescent="0.2">
      <c r="A412" s="12"/>
      <c r="B412" s="14"/>
      <c r="C412" s="5"/>
      <c r="D412" s="15"/>
      <c r="E412" s="15"/>
      <c r="F412" s="15"/>
      <c r="G412" s="14"/>
      <c r="H412" s="15"/>
      <c r="I412" s="17"/>
      <c r="J412" s="15"/>
      <c r="K412" s="16"/>
      <c r="L412" s="17"/>
      <c r="M412" s="18"/>
      <c r="N412" s="21"/>
      <c r="O412" s="27" t="str">
        <f t="shared" si="28"/>
        <v/>
      </c>
      <c r="P412" s="28" t="str">
        <f t="shared" si="30"/>
        <v/>
      </c>
      <c r="Q412" s="22" t="str">
        <f t="shared" si="31"/>
        <v/>
      </c>
      <c r="R412" s="24" t="str">
        <f>IF(O412="Error","Error",IF(O412="","",IF(O412&lt;=Apoyo!$K$2,"Oportuno","Inoportuno")))</f>
        <v/>
      </c>
      <c r="S412" s="29" t="str">
        <f t="shared" si="29"/>
        <v/>
      </c>
      <c r="T412" s="23" t="str">
        <f>IF(Q412="Error","Error",IF(Q412="","",IF(Q412&lt;=Apoyo!$K$3,"Oportuno","Inoportuno")))</f>
        <v/>
      </c>
    </row>
    <row r="413" spans="1:20" ht="25.5" customHeight="1" x14ac:dyDescent="0.2">
      <c r="A413" s="12"/>
      <c r="B413" s="14"/>
      <c r="C413" s="5"/>
      <c r="D413" s="15"/>
      <c r="E413" s="15"/>
      <c r="F413" s="15"/>
      <c r="G413" s="14"/>
      <c r="H413" s="15"/>
      <c r="I413" s="17"/>
      <c r="J413" s="15"/>
      <c r="K413" s="16"/>
      <c r="L413" s="17"/>
      <c r="M413" s="18"/>
      <c r="N413" s="21"/>
      <c r="O413" s="27" t="str">
        <f t="shared" si="28"/>
        <v/>
      </c>
      <c r="P413" s="28" t="str">
        <f t="shared" si="30"/>
        <v/>
      </c>
      <c r="Q413" s="22" t="str">
        <f t="shared" si="31"/>
        <v/>
      </c>
      <c r="R413" s="24" t="str">
        <f>IF(O413="Error","Error",IF(O413="","",IF(O413&lt;=Apoyo!$K$2,"Oportuno","Inoportuno")))</f>
        <v/>
      </c>
      <c r="S413" s="29" t="str">
        <f t="shared" si="29"/>
        <v/>
      </c>
      <c r="T413" s="23" t="str">
        <f>IF(Q413="Error","Error",IF(Q413="","",IF(Q413&lt;=Apoyo!$K$3,"Oportuno","Inoportuno")))</f>
        <v/>
      </c>
    </row>
    <row r="414" spans="1:20" ht="25.5" customHeight="1" x14ac:dyDescent="0.2">
      <c r="A414" s="12"/>
      <c r="B414" s="14"/>
      <c r="C414" s="5"/>
      <c r="D414" s="15"/>
      <c r="E414" s="15"/>
      <c r="F414" s="15"/>
      <c r="G414" s="14"/>
      <c r="H414" s="15"/>
      <c r="I414" s="17"/>
      <c r="J414" s="15"/>
      <c r="K414" s="16"/>
      <c r="L414" s="17"/>
      <c r="M414" s="18"/>
      <c r="N414" s="21"/>
      <c r="O414" s="27" t="str">
        <f t="shared" si="28"/>
        <v/>
      </c>
      <c r="P414" s="28" t="str">
        <f t="shared" si="30"/>
        <v/>
      </c>
      <c r="Q414" s="22" t="str">
        <f t="shared" si="31"/>
        <v/>
      </c>
      <c r="R414" s="24" t="str">
        <f>IF(O414="Error","Error",IF(O414="","",IF(O414&lt;=Apoyo!$K$2,"Oportuno","Inoportuno")))</f>
        <v/>
      </c>
      <c r="S414" s="29" t="str">
        <f t="shared" si="29"/>
        <v/>
      </c>
      <c r="T414" s="23" t="str">
        <f>IF(Q414="Error","Error",IF(Q414="","",IF(Q414&lt;=Apoyo!$K$3,"Oportuno","Inoportuno")))</f>
        <v/>
      </c>
    </row>
    <row r="415" spans="1:20" ht="25.5" customHeight="1" x14ac:dyDescent="0.2">
      <c r="A415" s="12"/>
      <c r="B415" s="14"/>
      <c r="C415" s="5"/>
      <c r="D415" s="15"/>
      <c r="E415" s="15"/>
      <c r="F415" s="15"/>
      <c r="G415" s="14"/>
      <c r="H415" s="15"/>
      <c r="I415" s="17"/>
      <c r="J415" s="15"/>
      <c r="K415" s="16"/>
      <c r="L415" s="17"/>
      <c r="M415" s="18"/>
      <c r="N415" s="21"/>
      <c r="O415" s="27" t="str">
        <f t="shared" si="28"/>
        <v/>
      </c>
      <c r="P415" s="28" t="str">
        <f t="shared" si="30"/>
        <v/>
      </c>
      <c r="Q415" s="22" t="str">
        <f t="shared" si="31"/>
        <v/>
      </c>
      <c r="R415" s="24" t="str">
        <f>IF(O415="Error","Error",IF(O415="","",IF(O415&lt;=Apoyo!$K$2,"Oportuno","Inoportuno")))</f>
        <v/>
      </c>
      <c r="S415" s="29" t="str">
        <f t="shared" si="29"/>
        <v/>
      </c>
      <c r="T415" s="23" t="str">
        <f>IF(Q415="Error","Error",IF(Q415="","",IF(Q415&lt;=Apoyo!$K$3,"Oportuno","Inoportuno")))</f>
        <v/>
      </c>
    </row>
    <row r="416" spans="1:20" ht="25.5" customHeight="1" x14ac:dyDescent="0.2">
      <c r="A416" s="12"/>
      <c r="B416" s="14"/>
      <c r="C416" s="5"/>
      <c r="D416" s="15"/>
      <c r="E416" s="15"/>
      <c r="F416" s="15"/>
      <c r="G416" s="14"/>
      <c r="H416" s="15"/>
      <c r="I416" s="17"/>
      <c r="J416" s="15"/>
      <c r="K416" s="16"/>
      <c r="L416" s="17"/>
      <c r="M416" s="18"/>
      <c r="N416" s="21"/>
      <c r="O416" s="27" t="str">
        <f t="shared" si="28"/>
        <v/>
      </c>
      <c r="P416" s="28" t="str">
        <f t="shared" si="30"/>
        <v/>
      </c>
      <c r="Q416" s="22" t="str">
        <f t="shared" si="31"/>
        <v/>
      </c>
      <c r="R416" s="24" t="str">
        <f>IF(O416="Error","Error",IF(O416="","",IF(O416&lt;=Apoyo!$K$2,"Oportuno","Inoportuno")))</f>
        <v/>
      </c>
      <c r="S416" s="29" t="str">
        <f t="shared" si="29"/>
        <v/>
      </c>
      <c r="T416" s="23" t="str">
        <f>IF(Q416="Error","Error",IF(Q416="","",IF(Q416&lt;=Apoyo!$K$3,"Oportuno","Inoportuno")))</f>
        <v/>
      </c>
    </row>
    <row r="417" spans="1:20" ht="25.5" customHeight="1" x14ac:dyDescent="0.2">
      <c r="A417" s="12"/>
      <c r="B417" s="14"/>
      <c r="C417" s="5"/>
      <c r="D417" s="15"/>
      <c r="E417" s="15"/>
      <c r="F417" s="15"/>
      <c r="G417" s="14"/>
      <c r="H417" s="15"/>
      <c r="I417" s="17"/>
      <c r="J417" s="15"/>
      <c r="K417" s="16"/>
      <c r="L417" s="17"/>
      <c r="M417" s="18"/>
      <c r="N417" s="21"/>
      <c r="O417" s="27" t="str">
        <f t="shared" si="28"/>
        <v/>
      </c>
      <c r="P417" s="28" t="str">
        <f t="shared" si="30"/>
        <v/>
      </c>
      <c r="Q417" s="22" t="str">
        <f t="shared" si="31"/>
        <v/>
      </c>
      <c r="R417" s="24" t="str">
        <f>IF(O417="Error","Error",IF(O417="","",IF(O417&lt;=Apoyo!$K$2,"Oportuno","Inoportuno")))</f>
        <v/>
      </c>
      <c r="S417" s="29" t="str">
        <f t="shared" si="29"/>
        <v/>
      </c>
      <c r="T417" s="23" t="str">
        <f>IF(Q417="Error","Error",IF(Q417="","",IF(Q417&lt;=Apoyo!$K$3,"Oportuno","Inoportuno")))</f>
        <v/>
      </c>
    </row>
    <row r="418" spans="1:20" ht="25.5" customHeight="1" x14ac:dyDescent="0.2">
      <c r="A418" s="12"/>
      <c r="B418" s="14"/>
      <c r="C418" s="5"/>
      <c r="D418" s="15"/>
      <c r="E418" s="15"/>
      <c r="F418" s="15"/>
      <c r="G418" s="14"/>
      <c r="H418" s="15"/>
      <c r="I418" s="17"/>
      <c r="J418" s="15"/>
      <c r="K418" s="16"/>
      <c r="L418" s="17"/>
      <c r="M418" s="18"/>
      <c r="N418" s="21"/>
      <c r="O418" s="27" t="str">
        <f t="shared" si="28"/>
        <v/>
      </c>
      <c r="P418" s="28" t="str">
        <f t="shared" si="30"/>
        <v/>
      </c>
      <c r="Q418" s="22" t="str">
        <f t="shared" si="31"/>
        <v/>
      </c>
      <c r="R418" s="24" t="str">
        <f>IF(O418="Error","Error",IF(O418="","",IF(O418&lt;=Apoyo!$K$2,"Oportuno","Inoportuno")))</f>
        <v/>
      </c>
      <c r="S418" s="29" t="str">
        <f t="shared" si="29"/>
        <v/>
      </c>
      <c r="T418" s="23" t="str">
        <f>IF(Q418="Error","Error",IF(Q418="","",IF(Q418&lt;=Apoyo!$K$3,"Oportuno","Inoportuno")))</f>
        <v/>
      </c>
    </row>
    <row r="419" spans="1:20" ht="25.5" customHeight="1" x14ac:dyDescent="0.2">
      <c r="A419" s="12"/>
      <c r="B419" s="14"/>
      <c r="C419" s="5"/>
      <c r="D419" s="15"/>
      <c r="E419" s="15"/>
      <c r="F419" s="15"/>
      <c r="G419" s="14"/>
      <c r="H419" s="15"/>
      <c r="I419" s="17"/>
      <c r="J419" s="15"/>
      <c r="K419" s="16"/>
      <c r="L419" s="17"/>
      <c r="M419" s="18"/>
      <c r="N419" s="21"/>
      <c r="O419" s="27" t="str">
        <f t="shared" si="28"/>
        <v/>
      </c>
      <c r="P419" s="28" t="str">
        <f t="shared" si="30"/>
        <v/>
      </c>
      <c r="Q419" s="22" t="str">
        <f t="shared" si="31"/>
        <v/>
      </c>
      <c r="R419" s="24" t="str">
        <f>IF(O419="Error","Error",IF(O419="","",IF(O419&lt;=Apoyo!$K$2,"Oportuno","Inoportuno")))</f>
        <v/>
      </c>
      <c r="S419" s="29" t="str">
        <f t="shared" si="29"/>
        <v/>
      </c>
      <c r="T419" s="23" t="str">
        <f>IF(Q419="Error","Error",IF(Q419="","",IF(Q419&lt;=Apoyo!$K$3,"Oportuno","Inoportuno")))</f>
        <v/>
      </c>
    </row>
    <row r="420" spans="1:20" ht="25.5" customHeight="1" x14ac:dyDescent="0.2">
      <c r="A420" s="12"/>
      <c r="B420" s="14"/>
      <c r="C420" s="5"/>
      <c r="D420" s="15"/>
      <c r="E420" s="15"/>
      <c r="F420" s="15"/>
      <c r="G420" s="14"/>
      <c r="H420" s="15"/>
      <c r="I420" s="17"/>
      <c r="J420" s="15"/>
      <c r="K420" s="16"/>
      <c r="L420" s="17"/>
      <c r="M420" s="18"/>
      <c r="N420" s="21"/>
      <c r="O420" s="27" t="str">
        <f t="shared" si="28"/>
        <v/>
      </c>
      <c r="P420" s="28" t="str">
        <f t="shared" si="30"/>
        <v/>
      </c>
      <c r="Q420" s="22" t="str">
        <f t="shared" si="31"/>
        <v/>
      </c>
      <c r="R420" s="24" t="str">
        <f>IF(O420="Error","Error",IF(O420="","",IF(O420&lt;=Apoyo!$K$2,"Oportuno","Inoportuno")))</f>
        <v/>
      </c>
      <c r="S420" s="29" t="str">
        <f t="shared" si="29"/>
        <v/>
      </c>
      <c r="T420" s="23" t="str">
        <f>IF(Q420="Error","Error",IF(Q420="","",IF(Q420&lt;=Apoyo!$K$3,"Oportuno","Inoportuno")))</f>
        <v/>
      </c>
    </row>
    <row r="421" spans="1:20" ht="25.5" customHeight="1" x14ac:dyDescent="0.2">
      <c r="A421" s="12"/>
      <c r="B421" s="14"/>
      <c r="C421" s="5"/>
      <c r="D421" s="15"/>
      <c r="E421" s="15"/>
      <c r="F421" s="15"/>
      <c r="G421" s="14"/>
      <c r="H421" s="15"/>
      <c r="I421" s="17"/>
      <c r="J421" s="15"/>
      <c r="K421" s="16"/>
      <c r="L421" s="17"/>
      <c r="M421" s="18"/>
      <c r="N421" s="21"/>
      <c r="O421" s="27" t="str">
        <f t="shared" si="28"/>
        <v/>
      </c>
      <c r="P421" s="28" t="str">
        <f t="shared" si="30"/>
        <v/>
      </c>
      <c r="Q421" s="22" t="str">
        <f t="shared" si="31"/>
        <v/>
      </c>
      <c r="R421" s="24" t="str">
        <f>IF(O421="Error","Error",IF(O421="","",IF(O421&lt;=Apoyo!$K$2,"Oportuno","Inoportuno")))</f>
        <v/>
      </c>
      <c r="S421" s="29" t="str">
        <f t="shared" si="29"/>
        <v/>
      </c>
      <c r="T421" s="23" t="str">
        <f>IF(Q421="Error","Error",IF(Q421="","",IF(Q421&lt;=Apoyo!$K$3,"Oportuno","Inoportuno")))</f>
        <v/>
      </c>
    </row>
    <row r="422" spans="1:20" ht="25.5" customHeight="1" x14ac:dyDescent="0.2">
      <c r="A422" s="12"/>
      <c r="B422" s="14"/>
      <c r="C422" s="5"/>
      <c r="D422" s="15"/>
      <c r="E422" s="15"/>
      <c r="F422" s="15"/>
      <c r="G422" s="14"/>
      <c r="H422" s="15"/>
      <c r="I422" s="17"/>
      <c r="J422" s="15"/>
      <c r="K422" s="16"/>
      <c r="L422" s="17"/>
      <c r="M422" s="18"/>
      <c r="N422" s="21"/>
      <c r="O422" s="27" t="str">
        <f t="shared" si="28"/>
        <v/>
      </c>
      <c r="P422" s="28" t="str">
        <f t="shared" si="30"/>
        <v/>
      </c>
      <c r="Q422" s="22" t="str">
        <f t="shared" si="31"/>
        <v/>
      </c>
      <c r="R422" s="24" t="str">
        <f>IF(O422="Error","Error",IF(O422="","",IF(O422&lt;=Apoyo!$K$2,"Oportuno","Inoportuno")))</f>
        <v/>
      </c>
      <c r="S422" s="29" t="str">
        <f t="shared" si="29"/>
        <v/>
      </c>
      <c r="T422" s="23" t="str">
        <f>IF(Q422="Error","Error",IF(Q422="","",IF(Q422&lt;=Apoyo!$K$3,"Oportuno","Inoportuno")))</f>
        <v/>
      </c>
    </row>
    <row r="423" spans="1:20" ht="25.5" customHeight="1" x14ac:dyDescent="0.2">
      <c r="A423" s="12"/>
      <c r="B423" s="14"/>
      <c r="C423" s="5"/>
      <c r="D423" s="15"/>
      <c r="E423" s="15"/>
      <c r="F423" s="15"/>
      <c r="G423" s="14"/>
      <c r="H423" s="15"/>
      <c r="I423" s="17"/>
      <c r="J423" s="15"/>
      <c r="K423" s="16"/>
      <c r="L423" s="17"/>
      <c r="M423" s="18"/>
      <c r="N423" s="21"/>
      <c r="O423" s="27" t="str">
        <f t="shared" si="28"/>
        <v/>
      </c>
      <c r="P423" s="28" t="str">
        <f t="shared" si="30"/>
        <v/>
      </c>
      <c r="Q423" s="22" t="str">
        <f t="shared" si="31"/>
        <v/>
      </c>
      <c r="R423" s="24" t="str">
        <f>IF(O423="Error","Error",IF(O423="","",IF(O423&lt;=Apoyo!$K$2,"Oportuno","Inoportuno")))</f>
        <v/>
      </c>
      <c r="S423" s="29" t="str">
        <f t="shared" si="29"/>
        <v/>
      </c>
      <c r="T423" s="23" t="str">
        <f>IF(Q423="Error","Error",IF(Q423="","",IF(Q423&lt;=Apoyo!$K$3,"Oportuno","Inoportuno")))</f>
        <v/>
      </c>
    </row>
    <row r="424" spans="1:20" ht="25.5" customHeight="1" x14ac:dyDescent="0.2">
      <c r="A424" s="12"/>
      <c r="B424" s="14"/>
      <c r="C424" s="5"/>
      <c r="D424" s="15"/>
      <c r="E424" s="15"/>
      <c r="F424" s="15"/>
      <c r="G424" s="14"/>
      <c r="H424" s="15"/>
      <c r="I424" s="17"/>
      <c r="J424" s="15"/>
      <c r="K424" s="16"/>
      <c r="L424" s="17"/>
      <c r="M424" s="18"/>
      <c r="N424" s="21"/>
      <c r="O424" s="27" t="str">
        <f t="shared" si="28"/>
        <v/>
      </c>
      <c r="P424" s="28" t="str">
        <f t="shared" si="30"/>
        <v/>
      </c>
      <c r="Q424" s="22" t="str">
        <f t="shared" si="31"/>
        <v/>
      </c>
      <c r="R424" s="24" t="str">
        <f>IF(O424="Error","Error",IF(O424="","",IF(O424&lt;=Apoyo!$K$2,"Oportuno","Inoportuno")))</f>
        <v/>
      </c>
      <c r="S424" s="29" t="str">
        <f t="shared" si="29"/>
        <v/>
      </c>
      <c r="T424" s="23" t="str">
        <f>IF(Q424="Error","Error",IF(Q424="","",IF(Q424&lt;=Apoyo!$K$3,"Oportuno","Inoportuno")))</f>
        <v/>
      </c>
    </row>
    <row r="425" spans="1:20" ht="25.5" customHeight="1" x14ac:dyDescent="0.2">
      <c r="A425" s="12"/>
      <c r="B425" s="14"/>
      <c r="C425" s="5"/>
      <c r="D425" s="15"/>
      <c r="E425" s="15"/>
      <c r="F425" s="15"/>
      <c r="G425" s="14"/>
      <c r="H425" s="15"/>
      <c r="I425" s="17"/>
      <c r="J425" s="15"/>
      <c r="K425" s="16"/>
      <c r="L425" s="17"/>
      <c r="M425" s="18"/>
      <c r="N425" s="21"/>
      <c r="O425" s="27" t="str">
        <f t="shared" si="28"/>
        <v/>
      </c>
      <c r="P425" s="28" t="str">
        <f t="shared" si="30"/>
        <v/>
      </c>
      <c r="Q425" s="22" t="str">
        <f t="shared" si="31"/>
        <v/>
      </c>
      <c r="R425" s="24" t="str">
        <f>IF(O425="Error","Error",IF(O425="","",IF(O425&lt;=Apoyo!$K$2,"Oportuno","Inoportuno")))</f>
        <v/>
      </c>
      <c r="S425" s="29" t="str">
        <f t="shared" si="29"/>
        <v/>
      </c>
      <c r="T425" s="23" t="str">
        <f>IF(Q425="Error","Error",IF(Q425="","",IF(Q425&lt;=Apoyo!$K$3,"Oportuno","Inoportuno")))</f>
        <v/>
      </c>
    </row>
    <row r="426" spans="1:20" ht="25.5" customHeight="1" x14ac:dyDescent="0.2">
      <c r="A426" s="12"/>
      <c r="B426" s="14"/>
      <c r="C426" s="5"/>
      <c r="D426" s="15"/>
      <c r="E426" s="15"/>
      <c r="F426" s="15"/>
      <c r="G426" s="14"/>
      <c r="H426" s="15"/>
      <c r="I426" s="17"/>
      <c r="J426" s="15"/>
      <c r="K426" s="16"/>
      <c r="L426" s="17"/>
      <c r="M426" s="18"/>
      <c r="N426" s="21"/>
      <c r="O426" s="27" t="str">
        <f t="shared" si="28"/>
        <v/>
      </c>
      <c r="P426" s="28" t="str">
        <f t="shared" si="30"/>
        <v/>
      </c>
      <c r="Q426" s="22" t="str">
        <f t="shared" si="31"/>
        <v/>
      </c>
      <c r="R426" s="24" t="str">
        <f>IF(O426="Error","Error",IF(O426="","",IF(O426&lt;=Apoyo!$K$2,"Oportuno","Inoportuno")))</f>
        <v/>
      </c>
      <c r="S426" s="29" t="str">
        <f t="shared" si="29"/>
        <v/>
      </c>
      <c r="T426" s="23" t="str">
        <f>IF(Q426="Error","Error",IF(Q426="","",IF(Q426&lt;=Apoyo!$K$3,"Oportuno","Inoportuno")))</f>
        <v/>
      </c>
    </row>
    <row r="427" spans="1:20" ht="25.5" customHeight="1" x14ac:dyDescent="0.2">
      <c r="A427" s="12"/>
      <c r="B427" s="14"/>
      <c r="C427" s="5"/>
      <c r="D427" s="15"/>
      <c r="E427" s="15"/>
      <c r="F427" s="15"/>
      <c r="G427" s="14"/>
      <c r="H427" s="15"/>
      <c r="I427" s="17"/>
      <c r="J427" s="15"/>
      <c r="K427" s="16"/>
      <c r="L427" s="17"/>
      <c r="M427" s="18"/>
      <c r="N427" s="21"/>
      <c r="O427" s="27" t="str">
        <f t="shared" si="28"/>
        <v/>
      </c>
      <c r="P427" s="28" t="str">
        <f t="shared" si="30"/>
        <v/>
      </c>
      <c r="Q427" s="22" t="str">
        <f t="shared" si="31"/>
        <v/>
      </c>
      <c r="R427" s="24" t="str">
        <f>IF(O427="Error","Error",IF(O427="","",IF(O427&lt;=Apoyo!$K$2,"Oportuno","Inoportuno")))</f>
        <v/>
      </c>
      <c r="S427" s="29" t="str">
        <f t="shared" si="29"/>
        <v/>
      </c>
      <c r="T427" s="23" t="str">
        <f>IF(Q427="Error","Error",IF(Q427="","",IF(Q427&lt;=Apoyo!$K$3,"Oportuno","Inoportuno")))</f>
        <v/>
      </c>
    </row>
    <row r="428" spans="1:20" ht="25.5" customHeight="1" x14ac:dyDescent="0.2">
      <c r="A428" s="12"/>
      <c r="B428" s="14"/>
      <c r="C428" s="5"/>
      <c r="D428" s="15"/>
      <c r="E428" s="15"/>
      <c r="F428" s="15"/>
      <c r="G428" s="14"/>
      <c r="H428" s="15"/>
      <c r="I428" s="17"/>
      <c r="J428" s="15"/>
      <c r="K428" s="16"/>
      <c r="L428" s="17"/>
      <c r="M428" s="18"/>
      <c r="N428" s="21"/>
      <c r="O428" s="27" t="str">
        <f t="shared" si="28"/>
        <v/>
      </c>
      <c r="P428" s="28" t="str">
        <f t="shared" si="30"/>
        <v/>
      </c>
      <c r="Q428" s="22" t="str">
        <f t="shared" si="31"/>
        <v/>
      </c>
      <c r="R428" s="24" t="str">
        <f>IF(O428="Error","Error",IF(O428="","",IF(O428&lt;=Apoyo!$K$2,"Oportuno","Inoportuno")))</f>
        <v/>
      </c>
      <c r="S428" s="29" t="str">
        <f t="shared" si="29"/>
        <v/>
      </c>
      <c r="T428" s="23" t="str">
        <f>IF(Q428="Error","Error",IF(Q428="","",IF(Q428&lt;=Apoyo!$K$3,"Oportuno","Inoportuno")))</f>
        <v/>
      </c>
    </row>
    <row r="429" spans="1:20" ht="25.5" customHeight="1" x14ac:dyDescent="0.2">
      <c r="A429" s="12"/>
      <c r="B429" s="14"/>
      <c r="C429" s="5"/>
      <c r="D429" s="15"/>
      <c r="E429" s="15"/>
      <c r="F429" s="15"/>
      <c r="G429" s="14"/>
      <c r="H429" s="15"/>
      <c r="I429" s="17"/>
      <c r="J429" s="15"/>
      <c r="K429" s="16"/>
      <c r="L429" s="17"/>
      <c r="M429" s="18"/>
      <c r="N429" s="21"/>
      <c r="O429" s="27" t="str">
        <f t="shared" si="28"/>
        <v/>
      </c>
      <c r="P429" s="28" t="str">
        <f t="shared" si="30"/>
        <v/>
      </c>
      <c r="Q429" s="22" t="str">
        <f t="shared" si="31"/>
        <v/>
      </c>
      <c r="R429" s="24" t="str">
        <f>IF(O429="Error","Error",IF(O429="","",IF(O429&lt;=Apoyo!$K$2,"Oportuno","Inoportuno")))</f>
        <v/>
      </c>
      <c r="S429" s="29" t="str">
        <f t="shared" si="29"/>
        <v/>
      </c>
      <c r="T429" s="23" t="str">
        <f>IF(Q429="Error","Error",IF(Q429="","",IF(Q429&lt;=Apoyo!$K$3,"Oportuno","Inoportuno")))</f>
        <v/>
      </c>
    </row>
    <row r="430" spans="1:20" ht="25.5" customHeight="1" x14ac:dyDescent="0.2">
      <c r="A430" s="12"/>
      <c r="B430" s="14"/>
      <c r="C430" s="5"/>
      <c r="D430" s="15"/>
      <c r="E430" s="15"/>
      <c r="F430" s="15"/>
      <c r="G430" s="14"/>
      <c r="H430" s="15"/>
      <c r="I430" s="17"/>
      <c r="J430" s="15"/>
      <c r="K430" s="16"/>
      <c r="L430" s="17"/>
      <c r="M430" s="18"/>
      <c r="N430" s="21"/>
      <c r="O430" s="27" t="str">
        <f t="shared" si="28"/>
        <v/>
      </c>
      <c r="P430" s="28" t="str">
        <f t="shared" si="30"/>
        <v/>
      </c>
      <c r="Q430" s="22" t="str">
        <f t="shared" si="31"/>
        <v/>
      </c>
      <c r="R430" s="24" t="str">
        <f>IF(O430="Error","Error",IF(O430="","",IF(O430&lt;=Apoyo!$K$2,"Oportuno","Inoportuno")))</f>
        <v/>
      </c>
      <c r="S430" s="29" t="str">
        <f t="shared" si="29"/>
        <v/>
      </c>
      <c r="T430" s="23" t="str">
        <f>IF(Q430="Error","Error",IF(Q430="","",IF(Q430&lt;=Apoyo!$K$3,"Oportuno","Inoportuno")))</f>
        <v/>
      </c>
    </row>
    <row r="431" spans="1:20" ht="25.5" customHeight="1" x14ac:dyDescent="0.2">
      <c r="A431" s="12"/>
      <c r="B431" s="14"/>
      <c r="C431" s="5"/>
      <c r="D431" s="15"/>
      <c r="E431" s="15"/>
      <c r="F431" s="15"/>
      <c r="G431" s="14"/>
      <c r="H431" s="15"/>
      <c r="I431" s="17"/>
      <c r="J431" s="15"/>
      <c r="K431" s="16"/>
      <c r="L431" s="17"/>
      <c r="M431" s="18"/>
      <c r="N431" s="21"/>
      <c r="O431" s="27" t="str">
        <f t="shared" si="28"/>
        <v/>
      </c>
      <c r="P431" s="28" t="str">
        <f t="shared" si="30"/>
        <v/>
      </c>
      <c r="Q431" s="22" t="str">
        <f t="shared" si="31"/>
        <v/>
      </c>
      <c r="R431" s="24" t="str">
        <f>IF(O431="Error","Error",IF(O431="","",IF(O431&lt;=Apoyo!$K$2,"Oportuno","Inoportuno")))</f>
        <v/>
      </c>
      <c r="S431" s="29" t="str">
        <f t="shared" si="29"/>
        <v/>
      </c>
      <c r="T431" s="23" t="str">
        <f>IF(Q431="Error","Error",IF(Q431="","",IF(Q431&lt;=Apoyo!$K$3,"Oportuno","Inoportuno")))</f>
        <v/>
      </c>
    </row>
    <row r="432" spans="1:20" ht="25.5" customHeight="1" x14ac:dyDescent="0.2">
      <c r="A432" s="12"/>
      <c r="B432" s="14"/>
      <c r="C432" s="5"/>
      <c r="D432" s="15"/>
      <c r="E432" s="15"/>
      <c r="F432" s="15"/>
      <c r="G432" s="14"/>
      <c r="H432" s="15"/>
      <c r="I432" s="17"/>
      <c r="J432" s="15"/>
      <c r="K432" s="16"/>
      <c r="L432" s="17"/>
      <c r="M432" s="18"/>
      <c r="N432" s="21"/>
      <c r="O432" s="27" t="str">
        <f t="shared" si="28"/>
        <v/>
      </c>
      <c r="P432" s="28" t="str">
        <f t="shared" si="30"/>
        <v/>
      </c>
      <c r="Q432" s="22" t="str">
        <f t="shared" si="31"/>
        <v/>
      </c>
      <c r="R432" s="24" t="str">
        <f>IF(O432="Error","Error",IF(O432="","",IF(O432&lt;=Apoyo!$K$2,"Oportuno","Inoportuno")))</f>
        <v/>
      </c>
      <c r="S432" s="29" t="str">
        <f t="shared" si="29"/>
        <v/>
      </c>
      <c r="T432" s="23" t="str">
        <f>IF(Q432="Error","Error",IF(Q432="","",IF(Q432&lt;=Apoyo!$K$3,"Oportuno","Inoportuno")))</f>
        <v/>
      </c>
    </row>
    <row r="433" spans="1:20" ht="25.5" customHeight="1" x14ac:dyDescent="0.2">
      <c r="A433" s="12"/>
      <c r="B433" s="14"/>
      <c r="C433" s="5"/>
      <c r="D433" s="15"/>
      <c r="E433" s="15"/>
      <c r="F433" s="15"/>
      <c r="G433" s="14"/>
      <c r="H433" s="15"/>
      <c r="I433" s="17"/>
      <c r="J433" s="15"/>
      <c r="K433" s="16"/>
      <c r="L433" s="17"/>
      <c r="M433" s="18"/>
      <c r="N433" s="21"/>
      <c r="O433" s="27" t="str">
        <f t="shared" si="28"/>
        <v/>
      </c>
      <c r="P433" s="28" t="str">
        <f t="shared" si="30"/>
        <v/>
      </c>
      <c r="Q433" s="22" t="str">
        <f t="shared" si="31"/>
        <v/>
      </c>
      <c r="R433" s="24" t="str">
        <f>IF(O433="Error","Error",IF(O433="","",IF(O433&lt;=Apoyo!$K$2,"Oportuno","Inoportuno")))</f>
        <v/>
      </c>
      <c r="S433" s="29" t="str">
        <f t="shared" si="29"/>
        <v/>
      </c>
      <c r="T433" s="23" t="str">
        <f>IF(Q433="Error","Error",IF(Q433="","",IF(Q433&lt;=Apoyo!$K$3,"Oportuno","Inoportuno")))</f>
        <v/>
      </c>
    </row>
    <row r="434" spans="1:20" ht="25.5" customHeight="1" x14ac:dyDescent="0.2">
      <c r="A434" s="12"/>
      <c r="B434" s="14"/>
      <c r="C434" s="5"/>
      <c r="D434" s="15"/>
      <c r="E434" s="15"/>
      <c r="F434" s="15"/>
      <c r="G434" s="14"/>
      <c r="H434" s="15"/>
      <c r="I434" s="17"/>
      <c r="J434" s="15"/>
      <c r="K434" s="16"/>
      <c r="L434" s="17"/>
      <c r="M434" s="18"/>
      <c r="N434" s="21"/>
      <c r="O434" s="27" t="str">
        <f t="shared" si="28"/>
        <v/>
      </c>
      <c r="P434" s="28" t="str">
        <f t="shared" si="30"/>
        <v/>
      </c>
      <c r="Q434" s="22" t="str">
        <f t="shared" si="31"/>
        <v/>
      </c>
      <c r="R434" s="24" t="str">
        <f>IF(O434="Error","Error",IF(O434="","",IF(O434&lt;=Apoyo!$K$2,"Oportuno","Inoportuno")))</f>
        <v/>
      </c>
      <c r="S434" s="29" t="str">
        <f t="shared" si="29"/>
        <v/>
      </c>
      <c r="T434" s="23" t="str">
        <f>IF(Q434="Error","Error",IF(Q434="","",IF(Q434&lt;=Apoyo!$K$3,"Oportuno","Inoportuno")))</f>
        <v/>
      </c>
    </row>
    <row r="435" spans="1:20" ht="25.5" customHeight="1" x14ac:dyDescent="0.2">
      <c r="A435" s="12"/>
      <c r="B435" s="14"/>
      <c r="C435" s="5"/>
      <c r="D435" s="15"/>
      <c r="E435" s="15"/>
      <c r="F435" s="15"/>
      <c r="G435" s="14"/>
      <c r="H435" s="15"/>
      <c r="I435" s="17"/>
      <c r="J435" s="15"/>
      <c r="K435" s="16"/>
      <c r="L435" s="17"/>
      <c r="M435" s="18"/>
      <c r="N435" s="21"/>
      <c r="O435" s="27" t="str">
        <f t="shared" si="28"/>
        <v/>
      </c>
      <c r="P435" s="28" t="str">
        <f t="shared" si="30"/>
        <v/>
      </c>
      <c r="Q435" s="22" t="str">
        <f t="shared" si="31"/>
        <v/>
      </c>
      <c r="R435" s="24" t="str">
        <f>IF(O435="Error","Error",IF(O435="","",IF(O435&lt;=Apoyo!$K$2,"Oportuno","Inoportuno")))</f>
        <v/>
      </c>
      <c r="S435" s="29" t="str">
        <f t="shared" si="29"/>
        <v/>
      </c>
      <c r="T435" s="23" t="str">
        <f>IF(Q435="Error","Error",IF(Q435="","",IF(Q435&lt;=Apoyo!$K$3,"Oportuno","Inoportuno")))</f>
        <v/>
      </c>
    </row>
    <row r="436" spans="1:20" ht="25.5" customHeight="1" x14ac:dyDescent="0.2">
      <c r="A436" s="12"/>
      <c r="B436" s="14"/>
      <c r="C436" s="5"/>
      <c r="D436" s="15"/>
      <c r="E436" s="15"/>
      <c r="F436" s="15"/>
      <c r="G436" s="14"/>
      <c r="H436" s="15"/>
      <c r="I436" s="17"/>
      <c r="J436" s="15"/>
      <c r="K436" s="16"/>
      <c r="L436" s="17"/>
      <c r="M436" s="18"/>
      <c r="N436" s="21"/>
      <c r="O436" s="27" t="str">
        <f t="shared" si="28"/>
        <v/>
      </c>
      <c r="P436" s="28" t="str">
        <f t="shared" si="30"/>
        <v/>
      </c>
      <c r="Q436" s="22" t="str">
        <f t="shared" si="31"/>
        <v/>
      </c>
      <c r="R436" s="24" t="str">
        <f>IF(O436="Error","Error",IF(O436="","",IF(O436&lt;=Apoyo!$K$2,"Oportuno","Inoportuno")))</f>
        <v/>
      </c>
      <c r="S436" s="29" t="str">
        <f t="shared" si="29"/>
        <v/>
      </c>
      <c r="T436" s="23" t="str">
        <f>IF(Q436="Error","Error",IF(Q436="","",IF(Q436&lt;=Apoyo!$K$3,"Oportuno","Inoportuno")))</f>
        <v/>
      </c>
    </row>
    <row r="437" spans="1:20" ht="25.5" customHeight="1" x14ac:dyDescent="0.2">
      <c r="A437" s="12"/>
      <c r="B437" s="14"/>
      <c r="C437" s="5"/>
      <c r="D437" s="15"/>
      <c r="E437" s="15"/>
      <c r="F437" s="15"/>
      <c r="G437" s="14"/>
      <c r="H437" s="15"/>
      <c r="I437" s="17"/>
      <c r="J437" s="15"/>
      <c r="K437" s="16"/>
      <c r="L437" s="17"/>
      <c r="M437" s="18"/>
      <c r="N437" s="21"/>
      <c r="O437" s="27" t="str">
        <f t="shared" si="28"/>
        <v/>
      </c>
      <c r="P437" s="28" t="str">
        <f t="shared" si="30"/>
        <v/>
      </c>
      <c r="Q437" s="22" t="str">
        <f t="shared" si="31"/>
        <v/>
      </c>
      <c r="R437" s="24" t="str">
        <f>IF(O437="Error","Error",IF(O437="","",IF(O437&lt;=Apoyo!$K$2,"Oportuno","Inoportuno")))</f>
        <v/>
      </c>
      <c r="S437" s="29" t="str">
        <f t="shared" si="29"/>
        <v/>
      </c>
      <c r="T437" s="23" t="str">
        <f>IF(Q437="Error","Error",IF(Q437="","",IF(Q437&lt;=Apoyo!$K$3,"Oportuno","Inoportuno")))</f>
        <v/>
      </c>
    </row>
    <row r="438" spans="1:20" ht="25.5" customHeight="1" x14ac:dyDescent="0.2">
      <c r="A438" s="12"/>
      <c r="B438" s="14"/>
      <c r="C438" s="5"/>
      <c r="D438" s="15"/>
      <c r="E438" s="15"/>
      <c r="F438" s="15"/>
      <c r="G438" s="14"/>
      <c r="H438" s="15"/>
      <c r="I438" s="17"/>
      <c r="J438" s="15"/>
      <c r="K438" s="16"/>
      <c r="L438" s="17"/>
      <c r="M438" s="18"/>
      <c r="N438" s="21"/>
      <c r="O438" s="27" t="str">
        <f t="shared" si="28"/>
        <v/>
      </c>
      <c r="P438" s="28" t="str">
        <f t="shared" si="30"/>
        <v/>
      </c>
      <c r="Q438" s="22" t="str">
        <f t="shared" si="31"/>
        <v/>
      </c>
      <c r="R438" s="24" t="str">
        <f>IF(O438="Error","Error",IF(O438="","",IF(O438&lt;=Apoyo!$K$2,"Oportuno","Inoportuno")))</f>
        <v/>
      </c>
      <c r="S438" s="29" t="str">
        <f t="shared" si="29"/>
        <v/>
      </c>
      <c r="T438" s="23" t="str">
        <f>IF(Q438="Error","Error",IF(Q438="","",IF(Q438&lt;=Apoyo!$K$3,"Oportuno","Inoportuno")))</f>
        <v/>
      </c>
    </row>
    <row r="439" spans="1:20" ht="25.5" customHeight="1" x14ac:dyDescent="0.2">
      <c r="A439" s="12"/>
      <c r="B439" s="14"/>
      <c r="C439" s="5"/>
      <c r="D439" s="15"/>
      <c r="E439" s="15"/>
      <c r="F439" s="15"/>
      <c r="G439" s="14"/>
      <c r="H439" s="15"/>
      <c r="I439" s="17"/>
      <c r="J439" s="15"/>
      <c r="K439" s="16"/>
      <c r="L439" s="17"/>
      <c r="M439" s="18"/>
      <c r="N439" s="21"/>
      <c r="O439" s="27" t="str">
        <f t="shared" si="28"/>
        <v/>
      </c>
      <c r="P439" s="28" t="str">
        <f t="shared" si="30"/>
        <v/>
      </c>
      <c r="Q439" s="22" t="str">
        <f t="shared" si="31"/>
        <v/>
      </c>
      <c r="R439" s="24" t="str">
        <f>IF(O439="Error","Error",IF(O439="","",IF(O439&lt;=Apoyo!$K$2,"Oportuno","Inoportuno")))</f>
        <v/>
      </c>
      <c r="S439" s="29" t="str">
        <f t="shared" si="29"/>
        <v/>
      </c>
      <c r="T439" s="23" t="str">
        <f>IF(Q439="Error","Error",IF(Q439="","",IF(Q439&lt;=Apoyo!$K$3,"Oportuno","Inoportuno")))</f>
        <v/>
      </c>
    </row>
    <row r="440" spans="1:20" ht="25.5" customHeight="1" x14ac:dyDescent="0.2">
      <c r="A440" s="12"/>
      <c r="B440" s="14"/>
      <c r="C440" s="5"/>
      <c r="D440" s="15"/>
      <c r="E440" s="15"/>
      <c r="F440" s="15"/>
      <c r="G440" s="14"/>
      <c r="H440" s="15"/>
      <c r="I440" s="17"/>
      <c r="J440" s="15"/>
      <c r="K440" s="16"/>
      <c r="L440" s="17"/>
      <c r="M440" s="18"/>
      <c r="N440" s="21"/>
      <c r="O440" s="27" t="str">
        <f t="shared" si="28"/>
        <v/>
      </c>
      <c r="P440" s="28" t="str">
        <f t="shared" si="30"/>
        <v/>
      </c>
      <c r="Q440" s="22" t="str">
        <f t="shared" si="31"/>
        <v/>
      </c>
      <c r="R440" s="24" t="str">
        <f>IF(O440="Error","Error",IF(O440="","",IF(O440&lt;=Apoyo!$K$2,"Oportuno","Inoportuno")))</f>
        <v/>
      </c>
      <c r="S440" s="29" t="str">
        <f t="shared" si="29"/>
        <v/>
      </c>
      <c r="T440" s="23" t="str">
        <f>IF(Q440="Error","Error",IF(Q440="","",IF(Q440&lt;=Apoyo!$K$3,"Oportuno","Inoportuno")))</f>
        <v/>
      </c>
    </row>
    <row r="441" spans="1:20" ht="25.5" customHeight="1" x14ac:dyDescent="0.2">
      <c r="A441" s="12"/>
      <c r="B441" s="14"/>
      <c r="C441" s="5"/>
      <c r="D441" s="15"/>
      <c r="E441" s="15"/>
      <c r="F441" s="15"/>
      <c r="G441" s="14"/>
      <c r="H441" s="15"/>
      <c r="I441" s="17"/>
      <c r="J441" s="15"/>
      <c r="K441" s="16"/>
      <c r="L441" s="17"/>
      <c r="M441" s="18"/>
      <c r="N441" s="21"/>
      <c r="O441" s="27" t="str">
        <f t="shared" si="28"/>
        <v/>
      </c>
      <c r="P441" s="28" t="str">
        <f t="shared" si="30"/>
        <v/>
      </c>
      <c r="Q441" s="22" t="str">
        <f t="shared" si="31"/>
        <v/>
      </c>
      <c r="R441" s="24" t="str">
        <f>IF(O441="Error","Error",IF(O441="","",IF(O441&lt;=Apoyo!$K$2,"Oportuno","Inoportuno")))</f>
        <v/>
      </c>
      <c r="S441" s="29" t="str">
        <f t="shared" si="29"/>
        <v/>
      </c>
      <c r="T441" s="23" t="str">
        <f>IF(Q441="Error","Error",IF(Q441="","",IF(Q441&lt;=Apoyo!$K$3,"Oportuno","Inoportuno")))</f>
        <v/>
      </c>
    </row>
    <row r="442" spans="1:20" ht="25.5" customHeight="1" x14ac:dyDescent="0.2">
      <c r="A442" s="12"/>
      <c r="B442" s="14"/>
      <c r="C442" s="5"/>
      <c r="D442" s="15"/>
      <c r="E442" s="15"/>
      <c r="F442" s="15"/>
      <c r="G442" s="14"/>
      <c r="H442" s="15"/>
      <c r="I442" s="17"/>
      <c r="J442" s="15"/>
      <c r="K442" s="16"/>
      <c r="L442" s="17"/>
      <c r="M442" s="18"/>
      <c r="N442" s="21"/>
      <c r="O442" s="27" t="str">
        <f t="shared" si="28"/>
        <v/>
      </c>
      <c r="P442" s="28" t="str">
        <f t="shared" si="30"/>
        <v/>
      </c>
      <c r="Q442" s="22" t="str">
        <f t="shared" si="31"/>
        <v/>
      </c>
      <c r="R442" s="24" t="str">
        <f>IF(O442="Error","Error",IF(O442="","",IF(O442&lt;=Apoyo!$K$2,"Oportuno","Inoportuno")))</f>
        <v/>
      </c>
      <c r="S442" s="29" t="str">
        <f t="shared" si="29"/>
        <v/>
      </c>
      <c r="T442" s="23" t="str">
        <f>IF(Q442="Error","Error",IF(Q442="","",IF(Q442&lt;=Apoyo!$K$3,"Oportuno","Inoportuno")))</f>
        <v/>
      </c>
    </row>
    <row r="443" spans="1:20" ht="25.5" customHeight="1" x14ac:dyDescent="0.2">
      <c r="A443" s="12"/>
      <c r="B443" s="14"/>
      <c r="C443" s="5"/>
      <c r="D443" s="15"/>
      <c r="E443" s="15"/>
      <c r="F443" s="15"/>
      <c r="G443" s="14"/>
      <c r="H443" s="15"/>
      <c r="I443" s="17"/>
      <c r="J443" s="15"/>
      <c r="K443" s="16"/>
      <c r="L443" s="17"/>
      <c r="M443" s="18"/>
      <c r="N443" s="21"/>
      <c r="O443" s="27" t="str">
        <f t="shared" si="28"/>
        <v/>
      </c>
      <c r="P443" s="28" t="str">
        <f t="shared" si="30"/>
        <v/>
      </c>
      <c r="Q443" s="22" t="str">
        <f t="shared" si="31"/>
        <v/>
      </c>
      <c r="R443" s="24" t="str">
        <f>IF(O443="Error","Error",IF(O443="","",IF(O443&lt;=Apoyo!$K$2,"Oportuno","Inoportuno")))</f>
        <v/>
      </c>
      <c r="S443" s="29" t="str">
        <f t="shared" si="29"/>
        <v/>
      </c>
      <c r="T443" s="23" t="str">
        <f>IF(Q443="Error","Error",IF(Q443="","",IF(Q443&lt;=Apoyo!$K$3,"Oportuno","Inoportuno")))</f>
        <v/>
      </c>
    </row>
    <row r="444" spans="1:20" ht="25.5" customHeight="1" x14ac:dyDescent="0.2">
      <c r="A444" s="12"/>
      <c r="B444" s="14"/>
      <c r="C444" s="5"/>
      <c r="D444" s="15"/>
      <c r="E444" s="15"/>
      <c r="F444" s="15"/>
      <c r="G444" s="14"/>
      <c r="H444" s="15"/>
      <c r="I444" s="17"/>
      <c r="J444" s="15"/>
      <c r="K444" s="16"/>
      <c r="L444" s="17"/>
      <c r="M444" s="18"/>
      <c r="N444" s="21"/>
      <c r="O444" s="27" t="str">
        <f t="shared" si="28"/>
        <v/>
      </c>
      <c r="P444" s="28" t="str">
        <f t="shared" si="30"/>
        <v/>
      </c>
      <c r="Q444" s="22" t="str">
        <f t="shared" si="31"/>
        <v/>
      </c>
      <c r="R444" s="24" t="str">
        <f>IF(O444="Error","Error",IF(O444="","",IF(O444&lt;=Apoyo!$K$2,"Oportuno","Inoportuno")))</f>
        <v/>
      </c>
      <c r="S444" s="29" t="str">
        <f t="shared" si="29"/>
        <v/>
      </c>
      <c r="T444" s="23" t="str">
        <f>IF(Q444="Error","Error",IF(Q444="","",IF(Q444&lt;=Apoyo!$K$3,"Oportuno","Inoportuno")))</f>
        <v/>
      </c>
    </row>
    <row r="445" spans="1:20" ht="25.5" customHeight="1" x14ac:dyDescent="0.2">
      <c r="A445" s="12"/>
      <c r="B445" s="14"/>
      <c r="C445" s="5"/>
      <c r="D445" s="15"/>
      <c r="E445" s="15"/>
      <c r="F445" s="15"/>
      <c r="G445" s="14"/>
      <c r="H445" s="15"/>
      <c r="I445" s="17"/>
      <c r="J445" s="15"/>
      <c r="K445" s="16"/>
      <c r="L445" s="17"/>
      <c r="M445" s="18"/>
      <c r="N445" s="21"/>
      <c r="O445" s="27" t="str">
        <f t="shared" si="28"/>
        <v/>
      </c>
      <c r="P445" s="28" t="str">
        <f t="shared" si="30"/>
        <v/>
      </c>
      <c r="Q445" s="22" t="str">
        <f t="shared" si="31"/>
        <v/>
      </c>
      <c r="R445" s="24" t="str">
        <f>IF(O445="Error","Error",IF(O445="","",IF(O445&lt;=Apoyo!$K$2,"Oportuno","Inoportuno")))</f>
        <v/>
      </c>
      <c r="S445" s="29" t="str">
        <f t="shared" si="29"/>
        <v/>
      </c>
      <c r="T445" s="23" t="str">
        <f>IF(Q445="Error","Error",IF(Q445="","",IF(Q445&lt;=Apoyo!$K$3,"Oportuno","Inoportuno")))</f>
        <v/>
      </c>
    </row>
    <row r="446" spans="1:20" ht="25.5" customHeight="1" x14ac:dyDescent="0.2">
      <c r="A446" s="12"/>
      <c r="B446" s="14"/>
      <c r="C446" s="5"/>
      <c r="D446" s="15"/>
      <c r="E446" s="15"/>
      <c r="F446" s="15"/>
      <c r="G446" s="14"/>
      <c r="H446" s="15"/>
      <c r="I446" s="17"/>
      <c r="J446" s="15"/>
      <c r="K446" s="16"/>
      <c r="L446" s="17"/>
      <c r="M446" s="18"/>
      <c r="N446" s="21"/>
      <c r="O446" s="27" t="str">
        <f t="shared" si="28"/>
        <v/>
      </c>
      <c r="P446" s="28" t="str">
        <f t="shared" si="30"/>
        <v/>
      </c>
      <c r="Q446" s="22" t="str">
        <f t="shared" si="31"/>
        <v/>
      </c>
      <c r="R446" s="24" t="str">
        <f>IF(O446="Error","Error",IF(O446="","",IF(O446&lt;=Apoyo!$K$2,"Oportuno","Inoportuno")))</f>
        <v/>
      </c>
      <c r="S446" s="29" t="str">
        <f t="shared" si="29"/>
        <v/>
      </c>
      <c r="T446" s="23" t="str">
        <f>IF(Q446="Error","Error",IF(Q446="","",IF(Q446&lt;=Apoyo!$K$3,"Oportuno","Inoportuno")))</f>
        <v/>
      </c>
    </row>
    <row r="447" spans="1:20" ht="25.5" customHeight="1" x14ac:dyDescent="0.2">
      <c r="A447" s="12"/>
      <c r="B447" s="14"/>
      <c r="C447" s="5"/>
      <c r="D447" s="15"/>
      <c r="E447" s="15"/>
      <c r="F447" s="15"/>
      <c r="G447" s="14"/>
      <c r="H447" s="15"/>
      <c r="I447" s="17"/>
      <c r="J447" s="15"/>
      <c r="K447" s="16"/>
      <c r="L447" s="17"/>
      <c r="M447" s="18"/>
      <c r="N447" s="21"/>
      <c r="O447" s="27" t="str">
        <f t="shared" si="28"/>
        <v/>
      </c>
      <c r="P447" s="28" t="str">
        <f t="shared" si="30"/>
        <v/>
      </c>
      <c r="Q447" s="22" t="str">
        <f t="shared" si="31"/>
        <v/>
      </c>
      <c r="R447" s="24" t="str">
        <f>IF(O447="Error","Error",IF(O447="","",IF(O447&lt;=Apoyo!$K$2,"Oportuno","Inoportuno")))</f>
        <v/>
      </c>
      <c r="S447" s="29" t="str">
        <f t="shared" si="29"/>
        <v/>
      </c>
      <c r="T447" s="23" t="str">
        <f>IF(Q447="Error","Error",IF(Q447="","",IF(Q447&lt;=Apoyo!$K$3,"Oportuno","Inoportuno")))</f>
        <v/>
      </c>
    </row>
    <row r="448" spans="1:20" ht="25.5" customHeight="1" x14ac:dyDescent="0.2">
      <c r="A448" s="12"/>
      <c r="B448" s="14"/>
      <c r="C448" s="5"/>
      <c r="D448" s="15"/>
      <c r="E448" s="15"/>
      <c r="F448" s="15"/>
      <c r="G448" s="14"/>
      <c r="H448" s="15"/>
      <c r="I448" s="17"/>
      <c r="J448" s="15"/>
      <c r="K448" s="16"/>
      <c r="L448" s="17"/>
      <c r="M448" s="18"/>
      <c r="N448" s="21"/>
      <c r="O448" s="27" t="str">
        <f t="shared" si="28"/>
        <v/>
      </c>
      <c r="P448" s="28" t="str">
        <f t="shared" si="30"/>
        <v/>
      </c>
      <c r="Q448" s="22" t="str">
        <f t="shared" si="31"/>
        <v/>
      </c>
      <c r="R448" s="24" t="str">
        <f>IF(O448="Error","Error",IF(O448="","",IF(O448&lt;=Apoyo!$K$2,"Oportuno","Inoportuno")))</f>
        <v/>
      </c>
      <c r="S448" s="29" t="str">
        <f t="shared" si="29"/>
        <v/>
      </c>
      <c r="T448" s="23" t="str">
        <f>IF(Q448="Error","Error",IF(Q448="","",IF(Q448&lt;=Apoyo!$K$3,"Oportuno","Inoportuno")))</f>
        <v/>
      </c>
    </row>
    <row r="449" spans="1:20" ht="25.5" customHeight="1" x14ac:dyDescent="0.2">
      <c r="A449" s="12"/>
      <c r="B449" s="14"/>
      <c r="C449" s="5"/>
      <c r="D449" s="15"/>
      <c r="E449" s="15"/>
      <c r="F449" s="15"/>
      <c r="G449" s="14"/>
      <c r="H449" s="15"/>
      <c r="I449" s="17"/>
      <c r="J449" s="15"/>
      <c r="K449" s="16"/>
      <c r="L449" s="17"/>
      <c r="M449" s="18"/>
      <c r="N449" s="21"/>
      <c r="O449" s="27" t="str">
        <f t="shared" si="28"/>
        <v/>
      </c>
      <c r="P449" s="28" t="str">
        <f t="shared" si="30"/>
        <v/>
      </c>
      <c r="Q449" s="22" t="str">
        <f t="shared" si="31"/>
        <v/>
      </c>
      <c r="R449" s="24" t="str">
        <f>IF(O449="Error","Error",IF(O449="","",IF(O449&lt;=Apoyo!$K$2,"Oportuno","Inoportuno")))</f>
        <v/>
      </c>
      <c r="S449" s="29" t="str">
        <f t="shared" si="29"/>
        <v/>
      </c>
      <c r="T449" s="23" t="str">
        <f>IF(Q449="Error","Error",IF(Q449="","",IF(Q449&lt;=Apoyo!$K$3,"Oportuno","Inoportuno")))</f>
        <v/>
      </c>
    </row>
    <row r="450" spans="1:20" ht="25.5" customHeight="1" x14ac:dyDescent="0.2">
      <c r="A450" s="12"/>
      <c r="B450" s="14"/>
      <c r="C450" s="5"/>
      <c r="D450" s="15"/>
      <c r="E450" s="15"/>
      <c r="F450" s="15"/>
      <c r="G450" s="14"/>
      <c r="H450" s="15"/>
      <c r="I450" s="17"/>
      <c r="J450" s="15"/>
      <c r="K450" s="16"/>
      <c r="L450" s="17"/>
      <c r="M450" s="18"/>
      <c r="N450" s="21"/>
      <c r="O450" s="27" t="str">
        <f t="shared" si="28"/>
        <v/>
      </c>
      <c r="P450" s="28" t="str">
        <f t="shared" si="30"/>
        <v/>
      </c>
      <c r="Q450" s="22" t="str">
        <f t="shared" si="31"/>
        <v/>
      </c>
      <c r="R450" s="24" t="str">
        <f>IF(O450="Error","Error",IF(O450="","",IF(O450&lt;=Apoyo!$K$2,"Oportuno","Inoportuno")))</f>
        <v/>
      </c>
      <c r="S450" s="29" t="str">
        <f t="shared" si="29"/>
        <v/>
      </c>
      <c r="T450" s="23" t="str">
        <f>IF(Q450="Error","Error",IF(Q450="","",IF(Q450&lt;=Apoyo!$K$3,"Oportuno","Inoportuno")))</f>
        <v/>
      </c>
    </row>
    <row r="451" spans="1:20" ht="25.5" customHeight="1" x14ac:dyDescent="0.2">
      <c r="A451" s="12"/>
      <c r="B451" s="14"/>
      <c r="C451" s="5"/>
      <c r="D451" s="15"/>
      <c r="E451" s="15"/>
      <c r="F451" s="15"/>
      <c r="G451" s="14"/>
      <c r="H451" s="15"/>
      <c r="I451" s="17"/>
      <c r="J451" s="15"/>
      <c r="K451" s="16"/>
      <c r="L451" s="17"/>
      <c r="M451" s="18"/>
      <c r="N451" s="21"/>
      <c r="O451" s="27" t="str">
        <f t="shared" si="28"/>
        <v/>
      </c>
      <c r="P451" s="28" t="str">
        <f t="shared" si="30"/>
        <v/>
      </c>
      <c r="Q451" s="22" t="str">
        <f t="shared" si="31"/>
        <v/>
      </c>
      <c r="R451" s="24" t="str">
        <f>IF(O451="Error","Error",IF(O451="","",IF(O451&lt;=Apoyo!$K$2,"Oportuno","Inoportuno")))</f>
        <v/>
      </c>
      <c r="S451" s="29" t="str">
        <f t="shared" si="29"/>
        <v/>
      </c>
      <c r="T451" s="23" t="str">
        <f>IF(Q451="Error","Error",IF(Q451="","",IF(Q451&lt;=Apoyo!$K$3,"Oportuno","Inoportuno")))</f>
        <v/>
      </c>
    </row>
    <row r="452" spans="1:20" ht="25.5" customHeight="1" x14ac:dyDescent="0.2">
      <c r="A452" s="12"/>
      <c r="B452" s="14"/>
      <c r="C452" s="5"/>
      <c r="D452" s="15"/>
      <c r="E452" s="15"/>
      <c r="F452" s="15"/>
      <c r="G452" s="14"/>
      <c r="H452" s="15"/>
      <c r="I452" s="17"/>
      <c r="J452" s="15"/>
      <c r="K452" s="16"/>
      <c r="L452" s="17"/>
      <c r="M452" s="18"/>
      <c r="N452" s="21"/>
      <c r="O452" s="27" t="str">
        <f t="shared" si="28"/>
        <v/>
      </c>
      <c r="P452" s="28" t="str">
        <f t="shared" si="30"/>
        <v/>
      </c>
      <c r="Q452" s="22" t="str">
        <f t="shared" si="31"/>
        <v/>
      </c>
      <c r="R452" s="24" t="str">
        <f>IF(O452="Error","Error",IF(O452="","",IF(O452&lt;=Apoyo!$K$2,"Oportuno","Inoportuno")))</f>
        <v/>
      </c>
      <c r="S452" s="29" t="str">
        <f t="shared" si="29"/>
        <v/>
      </c>
      <c r="T452" s="23" t="str">
        <f>IF(Q452="Error","Error",IF(Q452="","",IF(Q452&lt;=Apoyo!$K$3,"Oportuno","Inoportuno")))</f>
        <v/>
      </c>
    </row>
    <row r="453" spans="1:20" ht="25.5" customHeight="1" x14ac:dyDescent="0.2">
      <c r="A453" s="12"/>
      <c r="B453" s="14"/>
      <c r="C453" s="5"/>
      <c r="D453" s="15"/>
      <c r="E453" s="15"/>
      <c r="F453" s="15"/>
      <c r="G453" s="14"/>
      <c r="H453" s="15"/>
      <c r="I453" s="17"/>
      <c r="J453" s="15"/>
      <c r="K453" s="16"/>
      <c r="L453" s="17"/>
      <c r="M453" s="18"/>
      <c r="N453" s="21"/>
      <c r="O453" s="27" t="str">
        <f t="shared" si="28"/>
        <v/>
      </c>
      <c r="P453" s="28" t="str">
        <f t="shared" si="30"/>
        <v/>
      </c>
      <c r="Q453" s="22" t="str">
        <f t="shared" si="31"/>
        <v/>
      </c>
      <c r="R453" s="24" t="str">
        <f>IF(O453="Error","Error",IF(O453="","",IF(O453&lt;=Apoyo!$K$2,"Oportuno","Inoportuno")))</f>
        <v/>
      </c>
      <c r="S453" s="29" t="str">
        <f t="shared" si="29"/>
        <v/>
      </c>
      <c r="T453" s="23" t="str">
        <f>IF(Q453="Error","Error",IF(Q453="","",IF(Q453&lt;=Apoyo!$K$3,"Oportuno","Inoportuno")))</f>
        <v/>
      </c>
    </row>
    <row r="454" spans="1:20" ht="25.5" customHeight="1" x14ac:dyDescent="0.2">
      <c r="A454" s="12"/>
      <c r="B454" s="14"/>
      <c r="C454" s="5"/>
      <c r="D454" s="15"/>
      <c r="E454" s="15"/>
      <c r="F454" s="15"/>
      <c r="G454" s="14"/>
      <c r="H454" s="15"/>
      <c r="I454" s="17"/>
      <c r="J454" s="15"/>
      <c r="K454" s="16"/>
      <c r="L454" s="17"/>
      <c r="M454" s="18"/>
      <c r="N454" s="21"/>
      <c r="O454" s="27" t="str">
        <f t="shared" si="28"/>
        <v/>
      </c>
      <c r="P454" s="28" t="str">
        <f t="shared" si="30"/>
        <v/>
      </c>
      <c r="Q454" s="22" t="str">
        <f t="shared" si="31"/>
        <v/>
      </c>
      <c r="R454" s="24" t="str">
        <f>IF(O454="Error","Error",IF(O454="","",IF(O454&lt;=Apoyo!$K$2,"Oportuno","Inoportuno")))</f>
        <v/>
      </c>
      <c r="S454" s="29" t="str">
        <f t="shared" si="29"/>
        <v/>
      </c>
      <c r="T454" s="23" t="str">
        <f>IF(Q454="Error","Error",IF(Q454="","",IF(Q454&lt;=Apoyo!$K$3,"Oportuno","Inoportuno")))</f>
        <v/>
      </c>
    </row>
    <row r="455" spans="1:20" ht="25.5" customHeight="1" x14ac:dyDescent="0.2">
      <c r="A455" s="12"/>
      <c r="B455" s="14"/>
      <c r="C455" s="5"/>
      <c r="D455" s="15"/>
      <c r="E455" s="15"/>
      <c r="F455" s="15"/>
      <c r="G455" s="14"/>
      <c r="H455" s="15"/>
      <c r="I455" s="17"/>
      <c r="J455" s="15"/>
      <c r="K455" s="16"/>
      <c r="L455" s="17"/>
      <c r="M455" s="18"/>
      <c r="N455" s="21"/>
      <c r="O455" s="27" t="str">
        <f t="shared" si="28"/>
        <v/>
      </c>
      <c r="P455" s="28" t="str">
        <f t="shared" si="30"/>
        <v/>
      </c>
      <c r="Q455" s="22" t="str">
        <f t="shared" si="31"/>
        <v/>
      </c>
      <c r="R455" s="24" t="str">
        <f>IF(O455="Error","Error",IF(O455="","",IF(O455&lt;=Apoyo!$K$2,"Oportuno","Inoportuno")))</f>
        <v/>
      </c>
      <c r="S455" s="29" t="str">
        <f t="shared" si="29"/>
        <v/>
      </c>
      <c r="T455" s="23" t="str">
        <f>IF(Q455="Error","Error",IF(Q455="","",IF(Q455&lt;=Apoyo!$K$3,"Oportuno","Inoportuno")))</f>
        <v/>
      </c>
    </row>
    <row r="456" spans="1:20" ht="25.5" customHeight="1" x14ac:dyDescent="0.2">
      <c r="A456" s="12"/>
      <c r="B456" s="14"/>
      <c r="C456" s="5"/>
      <c r="D456" s="15"/>
      <c r="E456" s="15"/>
      <c r="F456" s="15"/>
      <c r="G456" s="14"/>
      <c r="H456" s="15"/>
      <c r="I456" s="17"/>
      <c r="J456" s="15"/>
      <c r="K456" s="16"/>
      <c r="L456" s="17"/>
      <c r="M456" s="18"/>
      <c r="N456" s="21"/>
      <c r="O456" s="27" t="str">
        <f t="shared" si="28"/>
        <v/>
      </c>
      <c r="P456" s="28" t="str">
        <f t="shared" si="30"/>
        <v/>
      </c>
      <c r="Q456" s="22" t="str">
        <f t="shared" si="31"/>
        <v/>
      </c>
      <c r="R456" s="24" t="str">
        <f>IF(O456="Error","Error",IF(O456="","",IF(O456&lt;=Apoyo!$K$2,"Oportuno","Inoportuno")))</f>
        <v/>
      </c>
      <c r="S456" s="29" t="str">
        <f t="shared" si="29"/>
        <v/>
      </c>
      <c r="T456" s="23" t="str">
        <f>IF(Q456="Error","Error",IF(Q456="","",IF(Q456&lt;=Apoyo!$K$3,"Oportuno","Inoportuno")))</f>
        <v/>
      </c>
    </row>
    <row r="457" spans="1:20" ht="25.5" customHeight="1" x14ac:dyDescent="0.2">
      <c r="A457" s="12"/>
      <c r="B457" s="14"/>
      <c r="C457" s="5"/>
      <c r="D457" s="15"/>
      <c r="E457" s="15"/>
      <c r="F457" s="15"/>
      <c r="G457" s="14"/>
      <c r="H457" s="15"/>
      <c r="I457" s="17"/>
      <c r="J457" s="15"/>
      <c r="K457" s="16"/>
      <c r="L457" s="17"/>
      <c r="M457" s="18"/>
      <c r="N457" s="21"/>
      <c r="O457" s="27" t="str">
        <f t="shared" ref="O457:O520" si="32">IF(OR(I457="",K457=""),"",NETWORKDAYS.INTL(I457,K457,1,dias.festivos)-1)</f>
        <v/>
      </c>
      <c r="P457" s="28" t="str">
        <f t="shared" si="30"/>
        <v/>
      </c>
      <c r="Q457" s="22" t="str">
        <f t="shared" si="31"/>
        <v/>
      </c>
      <c r="R457" s="24" t="str">
        <f>IF(O457="Error","Error",IF(O457="","",IF(O457&lt;=Apoyo!$K$2,"Oportuno","Inoportuno")))</f>
        <v/>
      </c>
      <c r="S457" s="29" t="str">
        <f t="shared" si="29"/>
        <v/>
      </c>
      <c r="T457" s="23" t="str">
        <f>IF(Q457="Error","Error",IF(Q457="","",IF(Q457&lt;=Apoyo!$K$3,"Oportuno","Inoportuno")))</f>
        <v/>
      </c>
    </row>
    <row r="458" spans="1:20" ht="25.5" customHeight="1" x14ac:dyDescent="0.2">
      <c r="A458" s="12"/>
      <c r="B458" s="14"/>
      <c r="C458" s="5"/>
      <c r="D458" s="15"/>
      <c r="E458" s="15"/>
      <c r="F458" s="15"/>
      <c r="G458" s="14"/>
      <c r="H458" s="15"/>
      <c r="I458" s="17"/>
      <c r="J458" s="15"/>
      <c r="K458" s="16"/>
      <c r="L458" s="17"/>
      <c r="M458" s="18"/>
      <c r="N458" s="21"/>
      <c r="O458" s="27" t="str">
        <f t="shared" si="32"/>
        <v/>
      </c>
      <c r="P458" s="28" t="str">
        <f t="shared" si="30"/>
        <v/>
      </c>
      <c r="Q458" s="22" t="str">
        <f t="shared" si="31"/>
        <v/>
      </c>
      <c r="R458" s="24" t="str">
        <f>IF(O458="Error","Error",IF(O458="","",IF(O458&lt;=Apoyo!$K$2,"Oportuno","Inoportuno")))</f>
        <v/>
      </c>
      <c r="S458" s="29" t="str">
        <f t="shared" si="29"/>
        <v/>
      </c>
      <c r="T458" s="23" t="str">
        <f>IF(Q458="Error","Error",IF(Q458="","",IF(Q458&lt;=Apoyo!$K$3,"Oportuno","Inoportuno")))</f>
        <v/>
      </c>
    </row>
    <row r="459" spans="1:20" ht="25.5" customHeight="1" x14ac:dyDescent="0.2">
      <c r="A459" s="12"/>
      <c r="B459" s="14"/>
      <c r="C459" s="5"/>
      <c r="D459" s="15"/>
      <c r="E459" s="15"/>
      <c r="F459" s="15"/>
      <c r="G459" s="14"/>
      <c r="H459" s="15"/>
      <c r="I459" s="17"/>
      <c r="J459" s="15"/>
      <c r="K459" s="16"/>
      <c r="L459" s="17"/>
      <c r="M459" s="18"/>
      <c r="N459" s="21"/>
      <c r="O459" s="27" t="str">
        <f t="shared" si="32"/>
        <v/>
      </c>
      <c r="P459" s="28" t="str">
        <f t="shared" si="30"/>
        <v/>
      </c>
      <c r="Q459" s="22" t="str">
        <f t="shared" si="31"/>
        <v/>
      </c>
      <c r="R459" s="24" t="str">
        <f>IF(O459="Error","Error",IF(O459="","",IF(O459&lt;=Apoyo!$K$2,"Oportuno","Inoportuno")))</f>
        <v/>
      </c>
      <c r="S459" s="29" t="str">
        <f t="shared" si="29"/>
        <v/>
      </c>
      <c r="T459" s="23" t="str">
        <f>IF(Q459="Error","Error",IF(Q459="","",IF(Q459&lt;=Apoyo!$K$3,"Oportuno","Inoportuno")))</f>
        <v/>
      </c>
    </row>
    <row r="460" spans="1:20" ht="25.5" customHeight="1" x14ac:dyDescent="0.2">
      <c r="A460" s="12"/>
      <c r="B460" s="14"/>
      <c r="C460" s="5"/>
      <c r="D460" s="15"/>
      <c r="E460" s="15"/>
      <c r="F460" s="15"/>
      <c r="G460" s="14"/>
      <c r="H460" s="15"/>
      <c r="I460" s="17"/>
      <c r="J460" s="15"/>
      <c r="K460" s="16"/>
      <c r="L460" s="17"/>
      <c r="M460" s="18"/>
      <c r="N460" s="21"/>
      <c r="O460" s="27" t="str">
        <f t="shared" si="32"/>
        <v/>
      </c>
      <c r="P460" s="28" t="str">
        <f t="shared" si="30"/>
        <v/>
      </c>
      <c r="Q460" s="22" t="str">
        <f t="shared" si="31"/>
        <v/>
      </c>
      <c r="R460" s="24" t="str">
        <f>IF(O460="Error","Error",IF(O460="","",IF(O460&lt;=Apoyo!$K$2,"Oportuno","Inoportuno")))</f>
        <v/>
      </c>
      <c r="S460" s="29" t="str">
        <f t="shared" si="29"/>
        <v/>
      </c>
      <c r="T460" s="23" t="str">
        <f>IF(Q460="Error","Error",IF(Q460="","",IF(Q460&lt;=Apoyo!$K$3,"Oportuno","Inoportuno")))</f>
        <v/>
      </c>
    </row>
    <row r="461" spans="1:20" ht="25.5" customHeight="1" x14ac:dyDescent="0.2">
      <c r="A461" s="12"/>
      <c r="B461" s="14"/>
      <c r="C461" s="5"/>
      <c r="D461" s="15"/>
      <c r="E461" s="15"/>
      <c r="F461" s="15"/>
      <c r="G461" s="14"/>
      <c r="H461" s="15"/>
      <c r="I461" s="17"/>
      <c r="J461" s="15"/>
      <c r="K461" s="16"/>
      <c r="L461" s="17"/>
      <c r="M461" s="18"/>
      <c r="N461" s="21"/>
      <c r="O461" s="27" t="str">
        <f t="shared" si="32"/>
        <v/>
      </c>
      <c r="P461" s="28" t="str">
        <f t="shared" si="30"/>
        <v/>
      </c>
      <c r="Q461" s="22" t="str">
        <f t="shared" si="31"/>
        <v/>
      </c>
      <c r="R461" s="24" t="str">
        <f>IF(O461="Error","Error",IF(O461="","",IF(O461&lt;=Apoyo!$K$2,"Oportuno","Inoportuno")))</f>
        <v/>
      </c>
      <c r="S461" s="29" t="str">
        <f t="shared" si="29"/>
        <v/>
      </c>
      <c r="T461" s="23" t="str">
        <f>IF(Q461="Error","Error",IF(Q461="","",IF(Q461&lt;=Apoyo!$K$3,"Oportuno","Inoportuno")))</f>
        <v/>
      </c>
    </row>
    <row r="462" spans="1:20" ht="25.5" customHeight="1" x14ac:dyDescent="0.2">
      <c r="A462" s="12"/>
      <c r="B462" s="14"/>
      <c r="C462" s="5"/>
      <c r="D462" s="15"/>
      <c r="E462" s="15"/>
      <c r="F462" s="15"/>
      <c r="G462" s="14"/>
      <c r="H462" s="15"/>
      <c r="I462" s="17"/>
      <c r="J462" s="15"/>
      <c r="K462" s="16"/>
      <c r="L462" s="17"/>
      <c r="M462" s="18"/>
      <c r="N462" s="21"/>
      <c r="O462" s="27" t="str">
        <f t="shared" si="32"/>
        <v/>
      </c>
      <c r="P462" s="28" t="str">
        <f t="shared" si="30"/>
        <v/>
      </c>
      <c r="Q462" s="22" t="str">
        <f t="shared" si="31"/>
        <v/>
      </c>
      <c r="R462" s="24" t="str">
        <f>IF(O462="Error","Error",IF(O462="","",IF(O462&lt;=Apoyo!$K$2,"Oportuno","Inoportuno")))</f>
        <v/>
      </c>
      <c r="S462" s="29" t="str">
        <f t="shared" si="29"/>
        <v/>
      </c>
      <c r="T462" s="23" t="str">
        <f>IF(Q462="Error","Error",IF(Q462="","",IF(Q462&lt;=Apoyo!$K$3,"Oportuno","Inoportuno")))</f>
        <v/>
      </c>
    </row>
    <row r="463" spans="1:20" ht="25.5" customHeight="1" x14ac:dyDescent="0.2">
      <c r="A463" s="12"/>
      <c r="B463" s="14"/>
      <c r="C463" s="5"/>
      <c r="D463" s="15"/>
      <c r="E463" s="15"/>
      <c r="F463" s="15"/>
      <c r="G463" s="14"/>
      <c r="H463" s="15"/>
      <c r="I463" s="17"/>
      <c r="J463" s="15"/>
      <c r="K463" s="16"/>
      <c r="L463" s="17"/>
      <c r="M463" s="18"/>
      <c r="N463" s="21"/>
      <c r="O463" s="27" t="str">
        <f t="shared" si="32"/>
        <v/>
      </c>
      <c r="P463" s="28" t="str">
        <f t="shared" si="30"/>
        <v/>
      </c>
      <c r="Q463" s="22" t="str">
        <f t="shared" si="31"/>
        <v/>
      </c>
      <c r="R463" s="24" t="str">
        <f>IF(O463="Error","Error",IF(O463="","",IF(O463&lt;=Apoyo!$K$2,"Oportuno","Inoportuno")))</f>
        <v/>
      </c>
      <c r="S463" s="29" t="str">
        <f t="shared" si="29"/>
        <v/>
      </c>
      <c r="T463" s="23" t="str">
        <f>IF(Q463="Error","Error",IF(Q463="","",IF(Q463&lt;=Apoyo!$K$3,"Oportuno","Inoportuno")))</f>
        <v/>
      </c>
    </row>
    <row r="464" spans="1:20" ht="25.5" customHeight="1" x14ac:dyDescent="0.2">
      <c r="A464" s="12"/>
      <c r="B464" s="14"/>
      <c r="C464" s="5"/>
      <c r="D464" s="15"/>
      <c r="E464" s="15"/>
      <c r="F464" s="15"/>
      <c r="G464" s="14"/>
      <c r="H464" s="15"/>
      <c r="I464" s="17"/>
      <c r="J464" s="15"/>
      <c r="K464" s="16"/>
      <c r="L464" s="17"/>
      <c r="M464" s="18"/>
      <c r="N464" s="21"/>
      <c r="O464" s="27" t="str">
        <f t="shared" si="32"/>
        <v/>
      </c>
      <c r="P464" s="28" t="str">
        <f t="shared" si="30"/>
        <v/>
      </c>
      <c r="Q464" s="22" t="str">
        <f t="shared" si="31"/>
        <v/>
      </c>
      <c r="R464" s="24" t="str">
        <f>IF(O464="Error","Error",IF(O464="","",IF(O464&lt;=Apoyo!$K$2,"Oportuno","Inoportuno")))</f>
        <v/>
      </c>
      <c r="S464" s="29" t="str">
        <f t="shared" si="29"/>
        <v/>
      </c>
      <c r="T464" s="23" t="str">
        <f>IF(Q464="Error","Error",IF(Q464="","",IF(Q464&lt;=Apoyo!$K$3,"Oportuno","Inoportuno")))</f>
        <v/>
      </c>
    </row>
    <row r="465" spans="1:20" ht="25.5" customHeight="1" x14ac:dyDescent="0.2">
      <c r="A465" s="12"/>
      <c r="B465" s="14"/>
      <c r="C465" s="5"/>
      <c r="D465" s="15"/>
      <c r="E465" s="15"/>
      <c r="F465" s="15"/>
      <c r="G465" s="14"/>
      <c r="H465" s="15"/>
      <c r="I465" s="17"/>
      <c r="J465" s="15"/>
      <c r="K465" s="16"/>
      <c r="L465" s="17"/>
      <c r="M465" s="18"/>
      <c r="N465" s="21"/>
      <c r="O465" s="27" t="str">
        <f t="shared" si="32"/>
        <v/>
      </c>
      <c r="P465" s="28" t="str">
        <f t="shared" si="30"/>
        <v/>
      </c>
      <c r="Q465" s="22" t="str">
        <f t="shared" si="31"/>
        <v/>
      </c>
      <c r="R465" s="24" t="str">
        <f>IF(O465="Error","Error",IF(O465="","",IF(O465&lt;=Apoyo!$K$2,"Oportuno","Inoportuno")))</f>
        <v/>
      </c>
      <c r="S465" s="29" t="str">
        <f t="shared" si="29"/>
        <v/>
      </c>
      <c r="T465" s="23" t="str">
        <f>IF(Q465="Error","Error",IF(Q465="","",IF(Q465&lt;=Apoyo!$K$3,"Oportuno","Inoportuno")))</f>
        <v/>
      </c>
    </row>
    <row r="466" spans="1:20" ht="25.5" customHeight="1" x14ac:dyDescent="0.2">
      <c r="A466" s="12"/>
      <c r="B466" s="14"/>
      <c r="C466" s="5"/>
      <c r="D466" s="15"/>
      <c r="E466" s="15"/>
      <c r="F466" s="15"/>
      <c r="G466" s="14"/>
      <c r="H466" s="15"/>
      <c r="I466" s="17"/>
      <c r="J466" s="15"/>
      <c r="K466" s="16"/>
      <c r="L466" s="17"/>
      <c r="M466" s="18"/>
      <c r="N466" s="21"/>
      <c r="O466" s="27" t="str">
        <f t="shared" si="32"/>
        <v/>
      </c>
      <c r="P466" s="28" t="str">
        <f t="shared" si="30"/>
        <v/>
      </c>
      <c r="Q466" s="22" t="str">
        <f t="shared" si="31"/>
        <v/>
      </c>
      <c r="R466" s="24" t="str">
        <f>IF(O466="Error","Error",IF(O466="","",IF(O466&lt;=Apoyo!$K$2,"Oportuno","Inoportuno")))</f>
        <v/>
      </c>
      <c r="S466" s="29" t="str">
        <f t="shared" si="29"/>
        <v/>
      </c>
      <c r="T466" s="23" t="str">
        <f>IF(Q466="Error","Error",IF(Q466="","",IF(Q466&lt;=Apoyo!$K$3,"Oportuno","Inoportuno")))</f>
        <v/>
      </c>
    </row>
    <row r="467" spans="1:20" ht="25.5" customHeight="1" x14ac:dyDescent="0.2">
      <c r="A467" s="12"/>
      <c r="B467" s="14"/>
      <c r="C467" s="5"/>
      <c r="D467" s="15"/>
      <c r="E467" s="15"/>
      <c r="F467" s="15"/>
      <c r="G467" s="14"/>
      <c r="H467" s="15"/>
      <c r="I467" s="17"/>
      <c r="J467" s="15"/>
      <c r="K467" s="16"/>
      <c r="L467" s="17"/>
      <c r="M467" s="18"/>
      <c r="N467" s="21"/>
      <c r="O467" s="27" t="str">
        <f t="shared" si="32"/>
        <v/>
      </c>
      <c r="P467" s="28" t="str">
        <f t="shared" si="30"/>
        <v/>
      </c>
      <c r="Q467" s="22" t="str">
        <f t="shared" si="31"/>
        <v/>
      </c>
      <c r="R467" s="24" t="str">
        <f>IF(O467="Error","Error",IF(O467="","",IF(O467&lt;=Apoyo!$K$2,"Oportuno","Inoportuno")))</f>
        <v/>
      </c>
      <c r="S467" s="29" t="str">
        <f t="shared" ref="S467:S530" si="33">IF(P467="Error","Error",IF(AND(R467="Inoportuno",T467="Inoportuno",P467&gt;2),"Inop. vencido",IF(AND(R467="Oportuno",T467="Oportuno"),"Oportuno",IF(AND(R467="Oportuno",T467="Inoportuno"),"Inoportuno",IF(AND(R467="Inoportuno",T467="Oportuno"),"Oportuno",IF(AND(R467="Inoportuno",O467&gt;3),"N.A.",IF(AND(R467="Inoportuno",T467="Inoportuno"),"Inoportuno","")))))))</f>
        <v/>
      </c>
      <c r="T467" s="23" t="str">
        <f>IF(Q467="Error","Error",IF(Q467="","",IF(Q467&lt;=Apoyo!$K$3,"Oportuno","Inoportuno")))</f>
        <v/>
      </c>
    </row>
    <row r="468" spans="1:20" ht="25.5" customHeight="1" x14ac:dyDescent="0.2">
      <c r="A468" s="12"/>
      <c r="B468" s="14"/>
      <c r="C468" s="5"/>
      <c r="D468" s="15"/>
      <c r="E468" s="15"/>
      <c r="F468" s="15"/>
      <c r="G468" s="14"/>
      <c r="H468" s="15"/>
      <c r="I468" s="17"/>
      <c r="J468" s="15"/>
      <c r="K468" s="16"/>
      <c r="L468" s="17"/>
      <c r="M468" s="18"/>
      <c r="N468" s="21"/>
      <c r="O468" s="27" t="str">
        <f t="shared" si="32"/>
        <v/>
      </c>
      <c r="P468" s="28" t="str">
        <f t="shared" ref="P468:P531" si="34">IF(OR(K468="",M468=""),"",NETWORKDAYS.INTL(K468,M468,1,dias.festivos)-1)</f>
        <v/>
      </c>
      <c r="Q468" s="22" t="str">
        <f t="shared" ref="Q468:Q531" si="35">IF(OR(I468="",M468=""),"",NETWORKDAYS.INTL(I468,M468,1,dias.festivos)-1)</f>
        <v/>
      </c>
      <c r="R468" s="24" t="str">
        <f>IF(O468="Error","Error",IF(O468="","",IF(O468&lt;=Apoyo!$K$2,"Oportuno","Inoportuno")))</f>
        <v/>
      </c>
      <c r="S468" s="29" t="str">
        <f t="shared" si="33"/>
        <v/>
      </c>
      <c r="T468" s="23" t="str">
        <f>IF(Q468="Error","Error",IF(Q468="","",IF(Q468&lt;=Apoyo!$K$3,"Oportuno","Inoportuno")))</f>
        <v/>
      </c>
    </row>
    <row r="469" spans="1:20" ht="25.5" customHeight="1" x14ac:dyDescent="0.2">
      <c r="A469" s="12"/>
      <c r="B469" s="14"/>
      <c r="C469" s="5"/>
      <c r="D469" s="15"/>
      <c r="E469" s="15"/>
      <c r="F469" s="15"/>
      <c r="G469" s="14"/>
      <c r="H469" s="15"/>
      <c r="I469" s="17"/>
      <c r="J469" s="15"/>
      <c r="K469" s="16"/>
      <c r="L469" s="17"/>
      <c r="M469" s="18"/>
      <c r="N469" s="21"/>
      <c r="O469" s="27" t="str">
        <f t="shared" si="32"/>
        <v/>
      </c>
      <c r="P469" s="28" t="str">
        <f t="shared" si="34"/>
        <v/>
      </c>
      <c r="Q469" s="22" t="str">
        <f t="shared" si="35"/>
        <v/>
      </c>
      <c r="R469" s="24" t="str">
        <f>IF(O469="Error","Error",IF(O469="","",IF(O469&lt;=Apoyo!$K$2,"Oportuno","Inoportuno")))</f>
        <v/>
      </c>
      <c r="S469" s="29" t="str">
        <f t="shared" si="33"/>
        <v/>
      </c>
      <c r="T469" s="23" t="str">
        <f>IF(Q469="Error","Error",IF(Q469="","",IF(Q469&lt;=Apoyo!$K$3,"Oportuno","Inoportuno")))</f>
        <v/>
      </c>
    </row>
    <row r="470" spans="1:20" ht="25.5" customHeight="1" x14ac:dyDescent="0.2">
      <c r="A470" s="12"/>
      <c r="B470" s="14"/>
      <c r="C470" s="5"/>
      <c r="D470" s="15"/>
      <c r="E470" s="15"/>
      <c r="F470" s="15"/>
      <c r="G470" s="14"/>
      <c r="H470" s="15"/>
      <c r="I470" s="17"/>
      <c r="J470" s="15"/>
      <c r="K470" s="16"/>
      <c r="L470" s="17"/>
      <c r="M470" s="18"/>
      <c r="N470" s="21"/>
      <c r="O470" s="27" t="str">
        <f t="shared" si="32"/>
        <v/>
      </c>
      <c r="P470" s="28" t="str">
        <f t="shared" si="34"/>
        <v/>
      </c>
      <c r="Q470" s="22" t="str">
        <f t="shared" si="35"/>
        <v/>
      </c>
      <c r="R470" s="24" t="str">
        <f>IF(O470="Error","Error",IF(O470="","",IF(O470&lt;=Apoyo!$K$2,"Oportuno","Inoportuno")))</f>
        <v/>
      </c>
      <c r="S470" s="29" t="str">
        <f t="shared" si="33"/>
        <v/>
      </c>
      <c r="T470" s="23" t="str">
        <f>IF(Q470="Error","Error",IF(Q470="","",IF(Q470&lt;=Apoyo!$K$3,"Oportuno","Inoportuno")))</f>
        <v/>
      </c>
    </row>
    <row r="471" spans="1:20" ht="25.5" customHeight="1" x14ac:dyDescent="0.2">
      <c r="A471" s="12"/>
      <c r="B471" s="14"/>
      <c r="C471" s="5"/>
      <c r="D471" s="15"/>
      <c r="E471" s="15"/>
      <c r="F471" s="15"/>
      <c r="G471" s="14"/>
      <c r="H471" s="15"/>
      <c r="I471" s="17"/>
      <c r="J471" s="15"/>
      <c r="K471" s="16"/>
      <c r="L471" s="17"/>
      <c r="M471" s="18"/>
      <c r="N471" s="21"/>
      <c r="O471" s="27" t="str">
        <f t="shared" si="32"/>
        <v/>
      </c>
      <c r="P471" s="28" t="str">
        <f t="shared" si="34"/>
        <v/>
      </c>
      <c r="Q471" s="22" t="str">
        <f t="shared" si="35"/>
        <v/>
      </c>
      <c r="R471" s="24" t="str">
        <f>IF(O471="Error","Error",IF(O471="","",IF(O471&lt;=Apoyo!$K$2,"Oportuno","Inoportuno")))</f>
        <v/>
      </c>
      <c r="S471" s="29" t="str">
        <f t="shared" si="33"/>
        <v/>
      </c>
      <c r="T471" s="23" t="str">
        <f>IF(Q471="Error","Error",IF(Q471="","",IF(Q471&lt;=Apoyo!$K$3,"Oportuno","Inoportuno")))</f>
        <v/>
      </c>
    </row>
    <row r="472" spans="1:20" ht="25.5" customHeight="1" x14ac:dyDescent="0.2">
      <c r="A472" s="12"/>
      <c r="B472" s="14"/>
      <c r="C472" s="5"/>
      <c r="D472" s="15"/>
      <c r="E472" s="15"/>
      <c r="F472" s="15"/>
      <c r="G472" s="14"/>
      <c r="H472" s="15"/>
      <c r="I472" s="17"/>
      <c r="J472" s="15"/>
      <c r="K472" s="16"/>
      <c r="L472" s="17"/>
      <c r="M472" s="18"/>
      <c r="N472" s="21"/>
      <c r="O472" s="27" t="str">
        <f t="shared" si="32"/>
        <v/>
      </c>
      <c r="P472" s="28" t="str">
        <f t="shared" si="34"/>
        <v/>
      </c>
      <c r="Q472" s="22" t="str">
        <f t="shared" si="35"/>
        <v/>
      </c>
      <c r="R472" s="24" t="str">
        <f>IF(O472="Error","Error",IF(O472="","",IF(O472&lt;=Apoyo!$K$2,"Oportuno","Inoportuno")))</f>
        <v/>
      </c>
      <c r="S472" s="29" t="str">
        <f t="shared" si="33"/>
        <v/>
      </c>
      <c r="T472" s="23" t="str">
        <f>IF(Q472="Error","Error",IF(Q472="","",IF(Q472&lt;=Apoyo!$K$3,"Oportuno","Inoportuno")))</f>
        <v/>
      </c>
    </row>
    <row r="473" spans="1:20" ht="25.5" customHeight="1" x14ac:dyDescent="0.2">
      <c r="A473" s="12"/>
      <c r="B473" s="14"/>
      <c r="C473" s="5"/>
      <c r="D473" s="15"/>
      <c r="E473" s="15"/>
      <c r="F473" s="15"/>
      <c r="G473" s="14"/>
      <c r="H473" s="15"/>
      <c r="I473" s="17"/>
      <c r="J473" s="15"/>
      <c r="K473" s="16"/>
      <c r="L473" s="17"/>
      <c r="M473" s="18"/>
      <c r="N473" s="21"/>
      <c r="O473" s="27" t="str">
        <f t="shared" si="32"/>
        <v/>
      </c>
      <c r="P473" s="28" t="str">
        <f t="shared" si="34"/>
        <v/>
      </c>
      <c r="Q473" s="22" t="str">
        <f t="shared" si="35"/>
        <v/>
      </c>
      <c r="R473" s="24" t="str">
        <f>IF(O473="Error","Error",IF(O473="","",IF(O473&lt;=Apoyo!$K$2,"Oportuno","Inoportuno")))</f>
        <v/>
      </c>
      <c r="S473" s="29" t="str">
        <f t="shared" si="33"/>
        <v/>
      </c>
      <c r="T473" s="23" t="str">
        <f>IF(Q473="Error","Error",IF(Q473="","",IF(Q473&lt;=Apoyo!$K$3,"Oportuno","Inoportuno")))</f>
        <v/>
      </c>
    </row>
    <row r="474" spans="1:20" ht="25.5" customHeight="1" x14ac:dyDescent="0.2">
      <c r="A474" s="12"/>
      <c r="B474" s="14"/>
      <c r="C474" s="5"/>
      <c r="D474" s="15"/>
      <c r="E474" s="15"/>
      <c r="F474" s="15"/>
      <c r="G474" s="14"/>
      <c r="H474" s="15"/>
      <c r="I474" s="17"/>
      <c r="J474" s="15"/>
      <c r="K474" s="16"/>
      <c r="L474" s="17"/>
      <c r="M474" s="18"/>
      <c r="N474" s="21"/>
      <c r="O474" s="27" t="str">
        <f t="shared" si="32"/>
        <v/>
      </c>
      <c r="P474" s="28" t="str">
        <f t="shared" si="34"/>
        <v/>
      </c>
      <c r="Q474" s="22" t="str">
        <f t="shared" si="35"/>
        <v/>
      </c>
      <c r="R474" s="24" t="str">
        <f>IF(O474="Error","Error",IF(O474="","",IF(O474&lt;=Apoyo!$K$2,"Oportuno","Inoportuno")))</f>
        <v/>
      </c>
      <c r="S474" s="29" t="str">
        <f t="shared" si="33"/>
        <v/>
      </c>
      <c r="T474" s="23" t="str">
        <f>IF(Q474="Error","Error",IF(Q474="","",IF(Q474&lt;=Apoyo!$K$3,"Oportuno","Inoportuno")))</f>
        <v/>
      </c>
    </row>
    <row r="475" spans="1:20" ht="25.5" customHeight="1" x14ac:dyDescent="0.2">
      <c r="A475" s="12"/>
      <c r="B475" s="14"/>
      <c r="C475" s="5"/>
      <c r="D475" s="15"/>
      <c r="E475" s="15"/>
      <c r="F475" s="15"/>
      <c r="G475" s="14"/>
      <c r="H475" s="15"/>
      <c r="I475" s="17"/>
      <c r="J475" s="15"/>
      <c r="K475" s="16"/>
      <c r="L475" s="17"/>
      <c r="M475" s="18"/>
      <c r="N475" s="21"/>
      <c r="O475" s="27" t="str">
        <f t="shared" si="32"/>
        <v/>
      </c>
      <c r="P475" s="28" t="str">
        <f t="shared" si="34"/>
        <v/>
      </c>
      <c r="Q475" s="22" t="str">
        <f t="shared" si="35"/>
        <v/>
      </c>
      <c r="R475" s="24" t="str">
        <f>IF(O475="Error","Error",IF(O475="","",IF(O475&lt;=Apoyo!$K$2,"Oportuno","Inoportuno")))</f>
        <v/>
      </c>
      <c r="S475" s="29" t="str">
        <f t="shared" si="33"/>
        <v/>
      </c>
      <c r="T475" s="23" t="str">
        <f>IF(Q475="Error","Error",IF(Q475="","",IF(Q475&lt;=Apoyo!$K$3,"Oportuno","Inoportuno")))</f>
        <v/>
      </c>
    </row>
    <row r="476" spans="1:20" ht="25.5" customHeight="1" x14ac:dyDescent="0.2">
      <c r="A476" s="12"/>
      <c r="B476" s="14"/>
      <c r="C476" s="5"/>
      <c r="D476" s="15"/>
      <c r="E476" s="15"/>
      <c r="F476" s="15"/>
      <c r="G476" s="14"/>
      <c r="H476" s="15"/>
      <c r="I476" s="17"/>
      <c r="J476" s="15"/>
      <c r="K476" s="16"/>
      <c r="L476" s="17"/>
      <c r="M476" s="18"/>
      <c r="N476" s="21"/>
      <c r="O476" s="27" t="str">
        <f t="shared" si="32"/>
        <v/>
      </c>
      <c r="P476" s="28" t="str">
        <f t="shared" si="34"/>
        <v/>
      </c>
      <c r="Q476" s="22" t="str">
        <f t="shared" si="35"/>
        <v/>
      </c>
      <c r="R476" s="24" t="str">
        <f>IF(O476="Error","Error",IF(O476="","",IF(O476&lt;=Apoyo!$K$2,"Oportuno","Inoportuno")))</f>
        <v/>
      </c>
      <c r="S476" s="29" t="str">
        <f t="shared" si="33"/>
        <v/>
      </c>
      <c r="T476" s="23" t="str">
        <f>IF(Q476="Error","Error",IF(Q476="","",IF(Q476&lt;=Apoyo!$K$3,"Oportuno","Inoportuno")))</f>
        <v/>
      </c>
    </row>
    <row r="477" spans="1:20" ht="25.5" customHeight="1" x14ac:dyDescent="0.2">
      <c r="A477" s="12"/>
      <c r="B477" s="14"/>
      <c r="C477" s="5"/>
      <c r="D477" s="15"/>
      <c r="E477" s="15"/>
      <c r="F477" s="15"/>
      <c r="G477" s="14"/>
      <c r="H477" s="15"/>
      <c r="I477" s="17"/>
      <c r="J477" s="15"/>
      <c r="K477" s="16"/>
      <c r="L477" s="17"/>
      <c r="M477" s="18"/>
      <c r="N477" s="21"/>
      <c r="O477" s="27" t="str">
        <f t="shared" si="32"/>
        <v/>
      </c>
      <c r="P477" s="28" t="str">
        <f t="shared" si="34"/>
        <v/>
      </c>
      <c r="Q477" s="22" t="str">
        <f t="shared" si="35"/>
        <v/>
      </c>
      <c r="R477" s="24" t="str">
        <f>IF(O477="Error","Error",IF(O477="","",IF(O477&lt;=Apoyo!$K$2,"Oportuno","Inoportuno")))</f>
        <v/>
      </c>
      <c r="S477" s="29" t="str">
        <f t="shared" si="33"/>
        <v/>
      </c>
      <c r="T477" s="23" t="str">
        <f>IF(Q477="Error","Error",IF(Q477="","",IF(Q477&lt;=Apoyo!$K$3,"Oportuno","Inoportuno")))</f>
        <v/>
      </c>
    </row>
    <row r="478" spans="1:20" ht="25.5" customHeight="1" x14ac:dyDescent="0.2">
      <c r="A478" s="12"/>
      <c r="B478" s="14"/>
      <c r="C478" s="5"/>
      <c r="D478" s="15"/>
      <c r="E478" s="15"/>
      <c r="F478" s="15"/>
      <c r="G478" s="14"/>
      <c r="H478" s="15"/>
      <c r="I478" s="17"/>
      <c r="J478" s="15"/>
      <c r="K478" s="16"/>
      <c r="L478" s="17"/>
      <c r="M478" s="18"/>
      <c r="N478" s="21"/>
      <c r="O478" s="27" t="str">
        <f t="shared" si="32"/>
        <v/>
      </c>
      <c r="P478" s="28" t="str">
        <f t="shared" si="34"/>
        <v/>
      </c>
      <c r="Q478" s="22" t="str">
        <f t="shared" si="35"/>
        <v/>
      </c>
      <c r="R478" s="24" t="str">
        <f>IF(O478="Error","Error",IF(O478="","",IF(O478&lt;=Apoyo!$K$2,"Oportuno","Inoportuno")))</f>
        <v/>
      </c>
      <c r="S478" s="29" t="str">
        <f t="shared" si="33"/>
        <v/>
      </c>
      <c r="T478" s="23" t="str">
        <f>IF(Q478="Error","Error",IF(Q478="","",IF(Q478&lt;=Apoyo!$K$3,"Oportuno","Inoportuno")))</f>
        <v/>
      </c>
    </row>
    <row r="479" spans="1:20" ht="25.5" customHeight="1" x14ac:dyDescent="0.2">
      <c r="A479" s="12"/>
      <c r="B479" s="14"/>
      <c r="C479" s="5"/>
      <c r="D479" s="15"/>
      <c r="E479" s="15"/>
      <c r="F479" s="15"/>
      <c r="G479" s="14"/>
      <c r="H479" s="15"/>
      <c r="I479" s="17"/>
      <c r="J479" s="15"/>
      <c r="K479" s="16"/>
      <c r="L479" s="17"/>
      <c r="M479" s="18"/>
      <c r="N479" s="21"/>
      <c r="O479" s="27" t="str">
        <f t="shared" si="32"/>
        <v/>
      </c>
      <c r="P479" s="28" t="str">
        <f t="shared" si="34"/>
        <v/>
      </c>
      <c r="Q479" s="22" t="str">
        <f t="shared" si="35"/>
        <v/>
      </c>
      <c r="R479" s="24" t="str">
        <f>IF(O479="Error","Error",IF(O479="","",IF(O479&lt;=Apoyo!$K$2,"Oportuno","Inoportuno")))</f>
        <v/>
      </c>
      <c r="S479" s="29" t="str">
        <f t="shared" si="33"/>
        <v/>
      </c>
      <c r="T479" s="23" t="str">
        <f>IF(Q479="Error","Error",IF(Q479="","",IF(Q479&lt;=Apoyo!$K$3,"Oportuno","Inoportuno")))</f>
        <v/>
      </c>
    </row>
    <row r="480" spans="1:20" ht="25.5" customHeight="1" x14ac:dyDescent="0.2">
      <c r="A480" s="12"/>
      <c r="B480" s="14"/>
      <c r="C480" s="5"/>
      <c r="D480" s="15"/>
      <c r="E480" s="15"/>
      <c r="F480" s="15"/>
      <c r="G480" s="14"/>
      <c r="H480" s="15"/>
      <c r="I480" s="17"/>
      <c r="J480" s="15"/>
      <c r="K480" s="16"/>
      <c r="L480" s="17"/>
      <c r="M480" s="18"/>
      <c r="N480" s="21"/>
      <c r="O480" s="27" t="str">
        <f t="shared" si="32"/>
        <v/>
      </c>
      <c r="P480" s="28" t="str">
        <f t="shared" si="34"/>
        <v/>
      </c>
      <c r="Q480" s="22" t="str">
        <f t="shared" si="35"/>
        <v/>
      </c>
      <c r="R480" s="24" t="str">
        <f>IF(O480="Error","Error",IF(O480="","",IF(O480&lt;=Apoyo!$K$2,"Oportuno","Inoportuno")))</f>
        <v/>
      </c>
      <c r="S480" s="29" t="str">
        <f t="shared" si="33"/>
        <v/>
      </c>
      <c r="T480" s="23" t="str">
        <f>IF(Q480="Error","Error",IF(Q480="","",IF(Q480&lt;=Apoyo!$K$3,"Oportuno","Inoportuno")))</f>
        <v/>
      </c>
    </row>
    <row r="481" spans="1:20" ht="25.5" customHeight="1" x14ac:dyDescent="0.2">
      <c r="A481" s="12"/>
      <c r="B481" s="14"/>
      <c r="C481" s="5"/>
      <c r="D481" s="15"/>
      <c r="E481" s="15"/>
      <c r="F481" s="15"/>
      <c r="G481" s="14"/>
      <c r="H481" s="15"/>
      <c r="I481" s="17"/>
      <c r="J481" s="15"/>
      <c r="K481" s="16"/>
      <c r="L481" s="17"/>
      <c r="M481" s="18"/>
      <c r="N481" s="21"/>
      <c r="O481" s="27" t="str">
        <f t="shared" si="32"/>
        <v/>
      </c>
      <c r="P481" s="28" t="str">
        <f t="shared" si="34"/>
        <v/>
      </c>
      <c r="Q481" s="22" t="str">
        <f t="shared" si="35"/>
        <v/>
      </c>
      <c r="R481" s="24" t="str">
        <f>IF(O481="Error","Error",IF(O481="","",IF(O481&lt;=Apoyo!$K$2,"Oportuno","Inoportuno")))</f>
        <v/>
      </c>
      <c r="S481" s="29" t="str">
        <f t="shared" si="33"/>
        <v/>
      </c>
      <c r="T481" s="23" t="str">
        <f>IF(Q481="Error","Error",IF(Q481="","",IF(Q481&lt;=Apoyo!$K$3,"Oportuno","Inoportuno")))</f>
        <v/>
      </c>
    </row>
    <row r="482" spans="1:20" ht="25.5" customHeight="1" x14ac:dyDescent="0.2">
      <c r="A482" s="12"/>
      <c r="B482" s="14"/>
      <c r="C482" s="5"/>
      <c r="D482" s="15"/>
      <c r="E482" s="15"/>
      <c r="F482" s="15"/>
      <c r="G482" s="14"/>
      <c r="H482" s="15"/>
      <c r="I482" s="17"/>
      <c r="J482" s="15"/>
      <c r="K482" s="16"/>
      <c r="L482" s="17"/>
      <c r="M482" s="18"/>
      <c r="N482" s="21"/>
      <c r="O482" s="27" t="str">
        <f t="shared" si="32"/>
        <v/>
      </c>
      <c r="P482" s="28" t="str">
        <f t="shared" si="34"/>
        <v/>
      </c>
      <c r="Q482" s="22" t="str">
        <f t="shared" si="35"/>
        <v/>
      </c>
      <c r="R482" s="24" t="str">
        <f>IF(O482="Error","Error",IF(O482="","",IF(O482&lt;=Apoyo!$K$2,"Oportuno","Inoportuno")))</f>
        <v/>
      </c>
      <c r="S482" s="29" t="str">
        <f t="shared" si="33"/>
        <v/>
      </c>
      <c r="T482" s="23" t="str">
        <f>IF(Q482="Error","Error",IF(Q482="","",IF(Q482&lt;=Apoyo!$K$3,"Oportuno","Inoportuno")))</f>
        <v/>
      </c>
    </row>
    <row r="483" spans="1:20" ht="25.5" customHeight="1" x14ac:dyDescent="0.2">
      <c r="A483" s="12"/>
      <c r="B483" s="14"/>
      <c r="C483" s="5"/>
      <c r="D483" s="15"/>
      <c r="E483" s="15"/>
      <c r="F483" s="15"/>
      <c r="G483" s="14"/>
      <c r="H483" s="15"/>
      <c r="I483" s="17"/>
      <c r="J483" s="15"/>
      <c r="K483" s="16"/>
      <c r="L483" s="17"/>
      <c r="M483" s="18"/>
      <c r="N483" s="21"/>
      <c r="O483" s="27" t="str">
        <f t="shared" si="32"/>
        <v/>
      </c>
      <c r="P483" s="28" t="str">
        <f t="shared" si="34"/>
        <v/>
      </c>
      <c r="Q483" s="22" t="str">
        <f t="shared" si="35"/>
        <v/>
      </c>
      <c r="R483" s="24" t="str">
        <f>IF(O483="Error","Error",IF(O483="","",IF(O483&lt;=Apoyo!$K$2,"Oportuno","Inoportuno")))</f>
        <v/>
      </c>
      <c r="S483" s="29" t="str">
        <f t="shared" si="33"/>
        <v/>
      </c>
      <c r="T483" s="23" t="str">
        <f>IF(Q483="Error","Error",IF(Q483="","",IF(Q483&lt;=Apoyo!$K$3,"Oportuno","Inoportuno")))</f>
        <v/>
      </c>
    </row>
    <row r="484" spans="1:20" ht="25.5" customHeight="1" x14ac:dyDescent="0.2">
      <c r="A484" s="12"/>
      <c r="B484" s="14"/>
      <c r="C484" s="5"/>
      <c r="D484" s="15"/>
      <c r="E484" s="15"/>
      <c r="F484" s="15"/>
      <c r="G484" s="14"/>
      <c r="H484" s="15"/>
      <c r="I484" s="17"/>
      <c r="J484" s="15"/>
      <c r="K484" s="16"/>
      <c r="L484" s="17"/>
      <c r="M484" s="18"/>
      <c r="N484" s="21"/>
      <c r="O484" s="27" t="str">
        <f t="shared" si="32"/>
        <v/>
      </c>
      <c r="P484" s="28" t="str">
        <f t="shared" si="34"/>
        <v/>
      </c>
      <c r="Q484" s="22" t="str">
        <f t="shared" si="35"/>
        <v/>
      </c>
      <c r="R484" s="24" t="str">
        <f>IF(O484="Error","Error",IF(O484="","",IF(O484&lt;=Apoyo!$K$2,"Oportuno","Inoportuno")))</f>
        <v/>
      </c>
      <c r="S484" s="29" t="str">
        <f t="shared" si="33"/>
        <v/>
      </c>
      <c r="T484" s="23" t="str">
        <f>IF(Q484="Error","Error",IF(Q484="","",IF(Q484&lt;=Apoyo!$K$3,"Oportuno","Inoportuno")))</f>
        <v/>
      </c>
    </row>
    <row r="485" spans="1:20" ht="25.5" customHeight="1" x14ac:dyDescent="0.2">
      <c r="A485" s="12"/>
      <c r="B485" s="14"/>
      <c r="C485" s="5"/>
      <c r="D485" s="15"/>
      <c r="E485" s="15"/>
      <c r="F485" s="15"/>
      <c r="G485" s="14"/>
      <c r="H485" s="15"/>
      <c r="I485" s="17"/>
      <c r="J485" s="15"/>
      <c r="K485" s="16"/>
      <c r="L485" s="17"/>
      <c r="M485" s="18"/>
      <c r="N485" s="21"/>
      <c r="O485" s="27" t="str">
        <f t="shared" si="32"/>
        <v/>
      </c>
      <c r="P485" s="28" t="str">
        <f t="shared" si="34"/>
        <v/>
      </c>
      <c r="Q485" s="22" t="str">
        <f t="shared" si="35"/>
        <v/>
      </c>
      <c r="R485" s="24" t="str">
        <f>IF(O485="Error","Error",IF(O485="","",IF(O485&lt;=Apoyo!$K$2,"Oportuno","Inoportuno")))</f>
        <v/>
      </c>
      <c r="S485" s="29" t="str">
        <f t="shared" si="33"/>
        <v/>
      </c>
      <c r="T485" s="23" t="str">
        <f>IF(Q485="Error","Error",IF(Q485="","",IF(Q485&lt;=Apoyo!$K$3,"Oportuno","Inoportuno")))</f>
        <v/>
      </c>
    </row>
    <row r="486" spans="1:20" ht="25.5" customHeight="1" x14ac:dyDescent="0.2">
      <c r="A486" s="12"/>
      <c r="B486" s="14"/>
      <c r="C486" s="5"/>
      <c r="D486" s="15"/>
      <c r="E486" s="15"/>
      <c r="F486" s="15"/>
      <c r="G486" s="14"/>
      <c r="H486" s="15"/>
      <c r="I486" s="17"/>
      <c r="J486" s="15"/>
      <c r="K486" s="16"/>
      <c r="L486" s="17"/>
      <c r="M486" s="18"/>
      <c r="N486" s="21"/>
      <c r="O486" s="27" t="str">
        <f t="shared" si="32"/>
        <v/>
      </c>
      <c r="P486" s="28" t="str">
        <f t="shared" si="34"/>
        <v/>
      </c>
      <c r="Q486" s="22" t="str">
        <f t="shared" si="35"/>
        <v/>
      </c>
      <c r="R486" s="24" t="str">
        <f>IF(O486="Error","Error",IF(O486="","",IF(O486&lt;=Apoyo!$K$2,"Oportuno","Inoportuno")))</f>
        <v/>
      </c>
      <c r="S486" s="29" t="str">
        <f t="shared" si="33"/>
        <v/>
      </c>
      <c r="T486" s="23" t="str">
        <f>IF(Q486="Error","Error",IF(Q486="","",IF(Q486&lt;=Apoyo!$K$3,"Oportuno","Inoportuno")))</f>
        <v/>
      </c>
    </row>
    <row r="487" spans="1:20" ht="25.5" customHeight="1" x14ac:dyDescent="0.2">
      <c r="A487" s="12"/>
      <c r="B487" s="14"/>
      <c r="C487" s="5"/>
      <c r="D487" s="15"/>
      <c r="E487" s="15"/>
      <c r="F487" s="15"/>
      <c r="G487" s="14"/>
      <c r="H487" s="15"/>
      <c r="I487" s="17"/>
      <c r="J487" s="15"/>
      <c r="K487" s="16"/>
      <c r="L487" s="17"/>
      <c r="M487" s="18"/>
      <c r="N487" s="21"/>
      <c r="O487" s="27" t="str">
        <f t="shared" si="32"/>
        <v/>
      </c>
      <c r="P487" s="28" t="str">
        <f t="shared" si="34"/>
        <v/>
      </c>
      <c r="Q487" s="22" t="str">
        <f t="shared" si="35"/>
        <v/>
      </c>
      <c r="R487" s="24" t="str">
        <f>IF(O487="Error","Error",IF(O487="","",IF(O487&lt;=Apoyo!$K$2,"Oportuno","Inoportuno")))</f>
        <v/>
      </c>
      <c r="S487" s="29" t="str">
        <f t="shared" si="33"/>
        <v/>
      </c>
      <c r="T487" s="23" t="str">
        <f>IF(Q487="Error","Error",IF(Q487="","",IF(Q487&lt;=Apoyo!$K$3,"Oportuno","Inoportuno")))</f>
        <v/>
      </c>
    </row>
    <row r="488" spans="1:20" ht="25.5" customHeight="1" x14ac:dyDescent="0.2">
      <c r="A488" s="12"/>
      <c r="B488" s="14"/>
      <c r="C488" s="5"/>
      <c r="D488" s="15"/>
      <c r="E488" s="15"/>
      <c r="F488" s="15"/>
      <c r="G488" s="14"/>
      <c r="H488" s="15"/>
      <c r="I488" s="17"/>
      <c r="J488" s="15"/>
      <c r="K488" s="16"/>
      <c r="L488" s="17"/>
      <c r="M488" s="18"/>
      <c r="N488" s="21"/>
      <c r="O488" s="27" t="str">
        <f t="shared" si="32"/>
        <v/>
      </c>
      <c r="P488" s="28" t="str">
        <f t="shared" si="34"/>
        <v/>
      </c>
      <c r="Q488" s="22" t="str">
        <f t="shared" si="35"/>
        <v/>
      </c>
      <c r="R488" s="24" t="str">
        <f>IF(O488="Error","Error",IF(O488="","",IF(O488&lt;=Apoyo!$K$2,"Oportuno","Inoportuno")))</f>
        <v/>
      </c>
      <c r="S488" s="29" t="str">
        <f t="shared" si="33"/>
        <v/>
      </c>
      <c r="T488" s="23" t="str">
        <f>IF(Q488="Error","Error",IF(Q488="","",IF(Q488&lt;=Apoyo!$K$3,"Oportuno","Inoportuno")))</f>
        <v/>
      </c>
    </row>
    <row r="489" spans="1:20" ht="25.5" customHeight="1" x14ac:dyDescent="0.2">
      <c r="A489" s="12"/>
      <c r="B489" s="14"/>
      <c r="C489" s="5"/>
      <c r="D489" s="15"/>
      <c r="E489" s="15"/>
      <c r="F489" s="15"/>
      <c r="G489" s="14"/>
      <c r="H489" s="15"/>
      <c r="I489" s="17"/>
      <c r="J489" s="15"/>
      <c r="K489" s="16"/>
      <c r="L489" s="17"/>
      <c r="M489" s="18"/>
      <c r="N489" s="21"/>
      <c r="O489" s="27" t="str">
        <f t="shared" si="32"/>
        <v/>
      </c>
      <c r="P489" s="28" t="str">
        <f t="shared" si="34"/>
        <v/>
      </c>
      <c r="Q489" s="22" t="str">
        <f t="shared" si="35"/>
        <v/>
      </c>
      <c r="R489" s="24" t="str">
        <f>IF(O489="Error","Error",IF(O489="","",IF(O489&lt;=Apoyo!$K$2,"Oportuno","Inoportuno")))</f>
        <v/>
      </c>
      <c r="S489" s="29" t="str">
        <f t="shared" si="33"/>
        <v/>
      </c>
      <c r="T489" s="23" t="str">
        <f>IF(Q489="Error","Error",IF(Q489="","",IF(Q489&lt;=Apoyo!$K$3,"Oportuno","Inoportuno")))</f>
        <v/>
      </c>
    </row>
    <row r="490" spans="1:20" ht="25.5" customHeight="1" x14ac:dyDescent="0.2">
      <c r="A490" s="12"/>
      <c r="B490" s="14"/>
      <c r="C490" s="5"/>
      <c r="D490" s="15"/>
      <c r="E490" s="15"/>
      <c r="F490" s="15"/>
      <c r="G490" s="14"/>
      <c r="H490" s="15"/>
      <c r="I490" s="17"/>
      <c r="J490" s="15"/>
      <c r="K490" s="16"/>
      <c r="L490" s="17"/>
      <c r="M490" s="18"/>
      <c r="N490" s="21"/>
      <c r="O490" s="27" t="str">
        <f t="shared" si="32"/>
        <v/>
      </c>
      <c r="P490" s="28" t="str">
        <f t="shared" si="34"/>
        <v/>
      </c>
      <c r="Q490" s="22" t="str">
        <f t="shared" si="35"/>
        <v/>
      </c>
      <c r="R490" s="24" t="str">
        <f>IF(O490="Error","Error",IF(O490="","",IF(O490&lt;=Apoyo!$K$2,"Oportuno","Inoportuno")))</f>
        <v/>
      </c>
      <c r="S490" s="29" t="str">
        <f t="shared" si="33"/>
        <v/>
      </c>
      <c r="T490" s="23" t="str">
        <f>IF(Q490="Error","Error",IF(Q490="","",IF(Q490&lt;=Apoyo!$K$3,"Oportuno","Inoportuno")))</f>
        <v/>
      </c>
    </row>
    <row r="491" spans="1:20" ht="25.5" customHeight="1" x14ac:dyDescent="0.2">
      <c r="A491" s="12"/>
      <c r="B491" s="14"/>
      <c r="C491" s="5"/>
      <c r="D491" s="15"/>
      <c r="E491" s="15"/>
      <c r="F491" s="15"/>
      <c r="G491" s="14"/>
      <c r="H491" s="15"/>
      <c r="I491" s="17"/>
      <c r="J491" s="15"/>
      <c r="K491" s="16"/>
      <c r="L491" s="17"/>
      <c r="M491" s="18"/>
      <c r="N491" s="21"/>
      <c r="O491" s="27" t="str">
        <f t="shared" si="32"/>
        <v/>
      </c>
      <c r="P491" s="28" t="str">
        <f t="shared" si="34"/>
        <v/>
      </c>
      <c r="Q491" s="22" t="str">
        <f t="shared" si="35"/>
        <v/>
      </c>
      <c r="R491" s="24" t="str">
        <f>IF(O491="Error","Error",IF(O491="","",IF(O491&lt;=Apoyo!$K$2,"Oportuno","Inoportuno")))</f>
        <v/>
      </c>
      <c r="S491" s="29" t="str">
        <f t="shared" si="33"/>
        <v/>
      </c>
      <c r="T491" s="23" t="str">
        <f>IF(Q491="Error","Error",IF(Q491="","",IF(Q491&lt;=Apoyo!$K$3,"Oportuno","Inoportuno")))</f>
        <v/>
      </c>
    </row>
    <row r="492" spans="1:20" ht="25.5" customHeight="1" x14ac:dyDescent="0.2">
      <c r="A492" s="12"/>
      <c r="B492" s="14"/>
      <c r="C492" s="5"/>
      <c r="D492" s="15"/>
      <c r="E492" s="15"/>
      <c r="F492" s="15"/>
      <c r="G492" s="14"/>
      <c r="H492" s="15"/>
      <c r="I492" s="17"/>
      <c r="J492" s="15"/>
      <c r="K492" s="16"/>
      <c r="L492" s="17"/>
      <c r="M492" s="18"/>
      <c r="N492" s="21"/>
      <c r="O492" s="27" t="str">
        <f t="shared" si="32"/>
        <v/>
      </c>
      <c r="P492" s="28" t="str">
        <f t="shared" si="34"/>
        <v/>
      </c>
      <c r="Q492" s="22" t="str">
        <f t="shared" si="35"/>
        <v/>
      </c>
      <c r="R492" s="24" t="str">
        <f>IF(O492="Error","Error",IF(O492="","",IF(O492&lt;=Apoyo!$K$2,"Oportuno","Inoportuno")))</f>
        <v/>
      </c>
      <c r="S492" s="29" t="str">
        <f t="shared" si="33"/>
        <v/>
      </c>
      <c r="T492" s="23" t="str">
        <f>IF(Q492="Error","Error",IF(Q492="","",IF(Q492&lt;=Apoyo!$K$3,"Oportuno","Inoportuno")))</f>
        <v/>
      </c>
    </row>
    <row r="493" spans="1:20" ht="25.5" customHeight="1" x14ac:dyDescent="0.2">
      <c r="A493" s="12"/>
      <c r="B493" s="14"/>
      <c r="C493" s="5"/>
      <c r="D493" s="15"/>
      <c r="E493" s="15"/>
      <c r="F493" s="15"/>
      <c r="G493" s="14"/>
      <c r="H493" s="15"/>
      <c r="I493" s="17"/>
      <c r="J493" s="15"/>
      <c r="K493" s="16"/>
      <c r="L493" s="17"/>
      <c r="M493" s="18"/>
      <c r="N493" s="21"/>
      <c r="O493" s="27" t="str">
        <f t="shared" si="32"/>
        <v/>
      </c>
      <c r="P493" s="28" t="str">
        <f t="shared" si="34"/>
        <v/>
      </c>
      <c r="Q493" s="22" t="str">
        <f t="shared" si="35"/>
        <v/>
      </c>
      <c r="R493" s="24" t="str">
        <f>IF(O493="Error","Error",IF(O493="","",IF(O493&lt;=Apoyo!$K$2,"Oportuno","Inoportuno")))</f>
        <v/>
      </c>
      <c r="S493" s="29" t="str">
        <f t="shared" si="33"/>
        <v/>
      </c>
      <c r="T493" s="23" t="str">
        <f>IF(Q493="Error","Error",IF(Q493="","",IF(Q493&lt;=Apoyo!$K$3,"Oportuno","Inoportuno")))</f>
        <v/>
      </c>
    </row>
    <row r="494" spans="1:20" ht="25.5" customHeight="1" x14ac:dyDescent="0.2">
      <c r="A494" s="12"/>
      <c r="B494" s="14"/>
      <c r="C494" s="5"/>
      <c r="D494" s="15"/>
      <c r="E494" s="15"/>
      <c r="F494" s="15"/>
      <c r="G494" s="14"/>
      <c r="H494" s="15"/>
      <c r="I494" s="17"/>
      <c r="J494" s="15"/>
      <c r="K494" s="16"/>
      <c r="L494" s="17"/>
      <c r="M494" s="18"/>
      <c r="N494" s="21"/>
      <c r="O494" s="27" t="str">
        <f t="shared" si="32"/>
        <v/>
      </c>
      <c r="P494" s="28" t="str">
        <f t="shared" si="34"/>
        <v/>
      </c>
      <c r="Q494" s="22" t="str">
        <f t="shared" si="35"/>
        <v/>
      </c>
      <c r="R494" s="24" t="str">
        <f>IF(O494="Error","Error",IF(O494="","",IF(O494&lt;=Apoyo!$K$2,"Oportuno","Inoportuno")))</f>
        <v/>
      </c>
      <c r="S494" s="29" t="str">
        <f t="shared" si="33"/>
        <v/>
      </c>
      <c r="T494" s="23" t="str">
        <f>IF(Q494="Error","Error",IF(Q494="","",IF(Q494&lt;=Apoyo!$K$3,"Oportuno","Inoportuno")))</f>
        <v/>
      </c>
    </row>
    <row r="495" spans="1:20" ht="25.5" customHeight="1" x14ac:dyDescent="0.2">
      <c r="A495" s="12"/>
      <c r="B495" s="14"/>
      <c r="C495" s="5"/>
      <c r="D495" s="15"/>
      <c r="E495" s="15"/>
      <c r="F495" s="15"/>
      <c r="G495" s="14"/>
      <c r="H495" s="15"/>
      <c r="I495" s="17"/>
      <c r="J495" s="15"/>
      <c r="K495" s="16"/>
      <c r="L495" s="17"/>
      <c r="M495" s="18"/>
      <c r="N495" s="21"/>
      <c r="O495" s="27" t="str">
        <f t="shared" si="32"/>
        <v/>
      </c>
      <c r="P495" s="28" t="str">
        <f t="shared" si="34"/>
        <v/>
      </c>
      <c r="Q495" s="22" t="str">
        <f t="shared" si="35"/>
        <v/>
      </c>
      <c r="R495" s="24" t="str">
        <f>IF(O495="Error","Error",IF(O495="","",IF(O495&lt;=Apoyo!$K$2,"Oportuno","Inoportuno")))</f>
        <v/>
      </c>
      <c r="S495" s="29" t="str">
        <f t="shared" si="33"/>
        <v/>
      </c>
      <c r="T495" s="23" t="str">
        <f>IF(Q495="Error","Error",IF(Q495="","",IF(Q495&lt;=Apoyo!$K$3,"Oportuno","Inoportuno")))</f>
        <v/>
      </c>
    </row>
    <row r="496" spans="1:20" ht="25.5" customHeight="1" x14ac:dyDescent="0.2">
      <c r="A496" s="12"/>
      <c r="B496" s="14"/>
      <c r="C496" s="5"/>
      <c r="D496" s="15"/>
      <c r="E496" s="15"/>
      <c r="F496" s="15"/>
      <c r="G496" s="14"/>
      <c r="H496" s="15"/>
      <c r="I496" s="17"/>
      <c r="J496" s="15"/>
      <c r="K496" s="16"/>
      <c r="L496" s="17"/>
      <c r="M496" s="18"/>
      <c r="N496" s="21"/>
      <c r="O496" s="27" t="str">
        <f t="shared" si="32"/>
        <v/>
      </c>
      <c r="P496" s="28" t="str">
        <f t="shared" si="34"/>
        <v/>
      </c>
      <c r="Q496" s="22" t="str">
        <f t="shared" si="35"/>
        <v/>
      </c>
      <c r="R496" s="24" t="str">
        <f>IF(O496="Error","Error",IF(O496="","",IF(O496&lt;=Apoyo!$K$2,"Oportuno","Inoportuno")))</f>
        <v/>
      </c>
      <c r="S496" s="29" t="str">
        <f t="shared" si="33"/>
        <v/>
      </c>
      <c r="T496" s="23" t="str">
        <f>IF(Q496="Error","Error",IF(Q496="","",IF(Q496&lt;=Apoyo!$K$3,"Oportuno","Inoportuno")))</f>
        <v/>
      </c>
    </row>
    <row r="497" spans="1:20" ht="25.5" customHeight="1" x14ac:dyDescent="0.2">
      <c r="A497" s="12"/>
      <c r="B497" s="14"/>
      <c r="C497" s="5"/>
      <c r="D497" s="15"/>
      <c r="E497" s="15"/>
      <c r="F497" s="15"/>
      <c r="G497" s="14"/>
      <c r="H497" s="15"/>
      <c r="I497" s="17"/>
      <c r="J497" s="15"/>
      <c r="K497" s="16"/>
      <c r="L497" s="17"/>
      <c r="M497" s="18"/>
      <c r="N497" s="21"/>
      <c r="O497" s="27" t="str">
        <f t="shared" si="32"/>
        <v/>
      </c>
      <c r="P497" s="28" t="str">
        <f t="shared" si="34"/>
        <v/>
      </c>
      <c r="Q497" s="22" t="str">
        <f t="shared" si="35"/>
        <v/>
      </c>
      <c r="R497" s="24" t="str">
        <f>IF(O497="Error","Error",IF(O497="","",IF(O497&lt;=Apoyo!$K$2,"Oportuno","Inoportuno")))</f>
        <v/>
      </c>
      <c r="S497" s="29" t="str">
        <f t="shared" si="33"/>
        <v/>
      </c>
      <c r="T497" s="23" t="str">
        <f>IF(Q497="Error","Error",IF(Q497="","",IF(Q497&lt;=Apoyo!$K$3,"Oportuno","Inoportuno")))</f>
        <v/>
      </c>
    </row>
    <row r="498" spans="1:20" ht="25.5" customHeight="1" x14ac:dyDescent="0.2">
      <c r="A498" s="12"/>
      <c r="B498" s="14"/>
      <c r="C498" s="5"/>
      <c r="D498" s="15"/>
      <c r="E498" s="15"/>
      <c r="F498" s="15"/>
      <c r="G498" s="14"/>
      <c r="H498" s="15"/>
      <c r="I498" s="17"/>
      <c r="J498" s="15"/>
      <c r="K498" s="16"/>
      <c r="L498" s="17"/>
      <c r="M498" s="18"/>
      <c r="N498" s="21"/>
      <c r="O498" s="27" t="str">
        <f t="shared" si="32"/>
        <v/>
      </c>
      <c r="P498" s="28" t="str">
        <f t="shared" si="34"/>
        <v/>
      </c>
      <c r="Q498" s="22" t="str">
        <f t="shared" si="35"/>
        <v/>
      </c>
      <c r="R498" s="24" t="str">
        <f>IF(O498="Error","Error",IF(O498="","",IF(O498&lt;=Apoyo!$K$2,"Oportuno","Inoportuno")))</f>
        <v/>
      </c>
      <c r="S498" s="29" t="str">
        <f t="shared" si="33"/>
        <v/>
      </c>
      <c r="T498" s="23" t="str">
        <f>IF(Q498="Error","Error",IF(Q498="","",IF(Q498&lt;=Apoyo!$K$3,"Oportuno","Inoportuno")))</f>
        <v/>
      </c>
    </row>
    <row r="499" spans="1:20" ht="25.5" customHeight="1" x14ac:dyDescent="0.2">
      <c r="A499" s="12"/>
      <c r="B499" s="14"/>
      <c r="C499" s="5"/>
      <c r="D499" s="15"/>
      <c r="E499" s="15"/>
      <c r="F499" s="15"/>
      <c r="G499" s="14"/>
      <c r="H499" s="15"/>
      <c r="I499" s="17"/>
      <c r="J499" s="15"/>
      <c r="K499" s="16"/>
      <c r="L499" s="17"/>
      <c r="M499" s="18"/>
      <c r="N499" s="21"/>
      <c r="O499" s="27" t="str">
        <f t="shared" si="32"/>
        <v/>
      </c>
      <c r="P499" s="28" t="str">
        <f t="shared" si="34"/>
        <v/>
      </c>
      <c r="Q499" s="22" t="str">
        <f t="shared" si="35"/>
        <v/>
      </c>
      <c r="R499" s="24" t="str">
        <f>IF(O499="Error","Error",IF(O499="","",IF(O499&lt;=Apoyo!$K$2,"Oportuno","Inoportuno")))</f>
        <v/>
      </c>
      <c r="S499" s="29" t="str">
        <f t="shared" si="33"/>
        <v/>
      </c>
      <c r="T499" s="23" t="str">
        <f>IF(Q499="Error","Error",IF(Q499="","",IF(Q499&lt;=Apoyo!$K$3,"Oportuno","Inoportuno")))</f>
        <v/>
      </c>
    </row>
    <row r="500" spans="1:20" ht="25.5" customHeight="1" x14ac:dyDescent="0.2">
      <c r="A500" s="12"/>
      <c r="B500" s="14"/>
      <c r="C500" s="5"/>
      <c r="D500" s="15"/>
      <c r="E500" s="15"/>
      <c r="F500" s="15"/>
      <c r="G500" s="14"/>
      <c r="H500" s="15"/>
      <c r="I500" s="17"/>
      <c r="J500" s="15"/>
      <c r="K500" s="16"/>
      <c r="L500" s="17"/>
      <c r="M500" s="18"/>
      <c r="N500" s="21"/>
      <c r="O500" s="27" t="str">
        <f t="shared" si="32"/>
        <v/>
      </c>
      <c r="P500" s="28" t="str">
        <f t="shared" si="34"/>
        <v/>
      </c>
      <c r="Q500" s="22" t="str">
        <f t="shared" si="35"/>
        <v/>
      </c>
      <c r="R500" s="24" t="str">
        <f>IF(O500="Error","Error",IF(O500="","",IF(O500&lt;=Apoyo!$K$2,"Oportuno","Inoportuno")))</f>
        <v/>
      </c>
      <c r="S500" s="29" t="str">
        <f t="shared" si="33"/>
        <v/>
      </c>
      <c r="T500" s="23" t="str">
        <f>IF(Q500="Error","Error",IF(Q500="","",IF(Q500&lt;=Apoyo!$K$3,"Oportuno","Inoportuno")))</f>
        <v/>
      </c>
    </row>
    <row r="501" spans="1:20" ht="25.5" customHeight="1" x14ac:dyDescent="0.2">
      <c r="A501" s="12"/>
      <c r="B501" s="14"/>
      <c r="C501" s="5"/>
      <c r="D501" s="15"/>
      <c r="E501" s="15"/>
      <c r="F501" s="15"/>
      <c r="G501" s="14"/>
      <c r="H501" s="15"/>
      <c r="I501" s="17"/>
      <c r="J501" s="15"/>
      <c r="K501" s="16"/>
      <c r="L501" s="17"/>
      <c r="M501" s="18"/>
      <c r="N501" s="21"/>
      <c r="O501" s="27" t="str">
        <f t="shared" si="32"/>
        <v/>
      </c>
      <c r="P501" s="28" t="str">
        <f t="shared" si="34"/>
        <v/>
      </c>
      <c r="Q501" s="22" t="str">
        <f t="shared" si="35"/>
        <v/>
      </c>
      <c r="R501" s="24" t="str">
        <f>IF(O501="Error","Error",IF(O501="","",IF(O501&lt;=Apoyo!$K$2,"Oportuno","Inoportuno")))</f>
        <v/>
      </c>
      <c r="S501" s="29" t="str">
        <f t="shared" si="33"/>
        <v/>
      </c>
      <c r="T501" s="23" t="str">
        <f>IF(Q501="Error","Error",IF(Q501="","",IF(Q501&lt;=Apoyo!$K$3,"Oportuno","Inoportuno")))</f>
        <v/>
      </c>
    </row>
    <row r="502" spans="1:20" ht="25.5" customHeight="1" x14ac:dyDescent="0.2">
      <c r="A502" s="12"/>
      <c r="B502" s="14"/>
      <c r="C502" s="5"/>
      <c r="D502" s="15"/>
      <c r="E502" s="15"/>
      <c r="F502" s="15"/>
      <c r="G502" s="14"/>
      <c r="H502" s="15"/>
      <c r="I502" s="17"/>
      <c r="J502" s="15"/>
      <c r="K502" s="16"/>
      <c r="L502" s="17"/>
      <c r="M502" s="18"/>
      <c r="N502" s="21"/>
      <c r="O502" s="27" t="str">
        <f t="shared" si="32"/>
        <v/>
      </c>
      <c r="P502" s="28" t="str">
        <f t="shared" si="34"/>
        <v/>
      </c>
      <c r="Q502" s="22" t="str">
        <f t="shared" si="35"/>
        <v/>
      </c>
      <c r="R502" s="24" t="str">
        <f>IF(O502="Error","Error",IF(O502="","",IF(O502&lt;=Apoyo!$K$2,"Oportuno","Inoportuno")))</f>
        <v/>
      </c>
      <c r="S502" s="29" t="str">
        <f t="shared" si="33"/>
        <v/>
      </c>
      <c r="T502" s="23" t="str">
        <f>IF(Q502="Error","Error",IF(Q502="","",IF(Q502&lt;=Apoyo!$K$3,"Oportuno","Inoportuno")))</f>
        <v/>
      </c>
    </row>
    <row r="503" spans="1:20" ht="25.5" customHeight="1" x14ac:dyDescent="0.2">
      <c r="A503" s="12"/>
      <c r="B503" s="14"/>
      <c r="C503" s="5"/>
      <c r="D503" s="15"/>
      <c r="E503" s="15"/>
      <c r="F503" s="15"/>
      <c r="G503" s="14"/>
      <c r="H503" s="15"/>
      <c r="I503" s="17"/>
      <c r="J503" s="15"/>
      <c r="K503" s="16"/>
      <c r="L503" s="17"/>
      <c r="M503" s="18"/>
      <c r="N503" s="21"/>
      <c r="O503" s="27" t="str">
        <f t="shared" si="32"/>
        <v/>
      </c>
      <c r="P503" s="28" t="str">
        <f t="shared" si="34"/>
        <v/>
      </c>
      <c r="Q503" s="22" t="str">
        <f t="shared" si="35"/>
        <v/>
      </c>
      <c r="R503" s="24" t="str">
        <f>IF(O503="Error","Error",IF(O503="","",IF(O503&lt;=Apoyo!$K$2,"Oportuno","Inoportuno")))</f>
        <v/>
      </c>
      <c r="S503" s="29" t="str">
        <f t="shared" si="33"/>
        <v/>
      </c>
      <c r="T503" s="23" t="str">
        <f>IF(Q503="Error","Error",IF(Q503="","",IF(Q503&lt;=Apoyo!$K$3,"Oportuno","Inoportuno")))</f>
        <v/>
      </c>
    </row>
    <row r="504" spans="1:20" ht="25.5" customHeight="1" x14ac:dyDescent="0.2">
      <c r="A504" s="12"/>
      <c r="B504" s="14"/>
      <c r="C504" s="5"/>
      <c r="D504" s="15"/>
      <c r="E504" s="15"/>
      <c r="F504" s="15"/>
      <c r="G504" s="14"/>
      <c r="H504" s="15"/>
      <c r="I504" s="17"/>
      <c r="J504" s="15"/>
      <c r="K504" s="16"/>
      <c r="L504" s="17"/>
      <c r="M504" s="18"/>
      <c r="N504" s="21"/>
      <c r="O504" s="27" t="str">
        <f t="shared" si="32"/>
        <v/>
      </c>
      <c r="P504" s="28" t="str">
        <f t="shared" si="34"/>
        <v/>
      </c>
      <c r="Q504" s="22" t="str">
        <f t="shared" si="35"/>
        <v/>
      </c>
      <c r="R504" s="24" t="str">
        <f>IF(O504="Error","Error",IF(O504="","",IF(O504&lt;=Apoyo!$K$2,"Oportuno","Inoportuno")))</f>
        <v/>
      </c>
      <c r="S504" s="29" t="str">
        <f t="shared" si="33"/>
        <v/>
      </c>
      <c r="T504" s="23" t="str">
        <f>IF(Q504="Error","Error",IF(Q504="","",IF(Q504&lt;=Apoyo!$K$3,"Oportuno","Inoportuno")))</f>
        <v/>
      </c>
    </row>
    <row r="505" spans="1:20" ht="25.5" customHeight="1" x14ac:dyDescent="0.2">
      <c r="A505" s="12"/>
      <c r="B505" s="14"/>
      <c r="C505" s="5"/>
      <c r="D505" s="15"/>
      <c r="E505" s="15"/>
      <c r="F505" s="15"/>
      <c r="G505" s="14"/>
      <c r="H505" s="15"/>
      <c r="I505" s="17"/>
      <c r="J505" s="15"/>
      <c r="K505" s="16"/>
      <c r="L505" s="17"/>
      <c r="M505" s="18"/>
      <c r="N505" s="21"/>
      <c r="O505" s="27" t="str">
        <f t="shared" si="32"/>
        <v/>
      </c>
      <c r="P505" s="28" t="str">
        <f t="shared" si="34"/>
        <v/>
      </c>
      <c r="Q505" s="22" t="str">
        <f t="shared" si="35"/>
        <v/>
      </c>
      <c r="R505" s="24" t="str">
        <f>IF(O505="Error","Error",IF(O505="","",IF(O505&lt;=Apoyo!$K$2,"Oportuno","Inoportuno")))</f>
        <v/>
      </c>
      <c r="S505" s="29" t="str">
        <f t="shared" si="33"/>
        <v/>
      </c>
      <c r="T505" s="23" t="str">
        <f>IF(Q505="Error","Error",IF(Q505="","",IF(Q505&lt;=Apoyo!$K$3,"Oportuno","Inoportuno")))</f>
        <v/>
      </c>
    </row>
    <row r="506" spans="1:20" ht="25.5" customHeight="1" x14ac:dyDescent="0.2">
      <c r="A506" s="12"/>
      <c r="B506" s="14"/>
      <c r="C506" s="5"/>
      <c r="D506" s="15"/>
      <c r="E506" s="15"/>
      <c r="F506" s="15"/>
      <c r="G506" s="14"/>
      <c r="H506" s="15"/>
      <c r="I506" s="17"/>
      <c r="J506" s="15"/>
      <c r="K506" s="16"/>
      <c r="L506" s="17"/>
      <c r="M506" s="18"/>
      <c r="N506" s="21"/>
      <c r="O506" s="27" t="str">
        <f t="shared" si="32"/>
        <v/>
      </c>
      <c r="P506" s="28" t="str">
        <f t="shared" si="34"/>
        <v/>
      </c>
      <c r="Q506" s="22" t="str">
        <f t="shared" si="35"/>
        <v/>
      </c>
      <c r="R506" s="24" t="str">
        <f>IF(O506="Error","Error",IF(O506="","",IF(O506&lt;=Apoyo!$K$2,"Oportuno","Inoportuno")))</f>
        <v/>
      </c>
      <c r="S506" s="29" t="str">
        <f t="shared" si="33"/>
        <v/>
      </c>
      <c r="T506" s="23" t="str">
        <f>IF(Q506="Error","Error",IF(Q506="","",IF(Q506&lt;=Apoyo!$K$3,"Oportuno","Inoportuno")))</f>
        <v/>
      </c>
    </row>
    <row r="507" spans="1:20" ht="25.5" customHeight="1" x14ac:dyDescent="0.2">
      <c r="A507" s="12"/>
      <c r="B507" s="14"/>
      <c r="C507" s="5"/>
      <c r="D507" s="15"/>
      <c r="E507" s="15"/>
      <c r="F507" s="15"/>
      <c r="G507" s="14"/>
      <c r="H507" s="15"/>
      <c r="I507" s="17"/>
      <c r="J507" s="15"/>
      <c r="K507" s="16"/>
      <c r="L507" s="17"/>
      <c r="M507" s="18"/>
      <c r="N507" s="21"/>
      <c r="O507" s="27" t="str">
        <f t="shared" si="32"/>
        <v/>
      </c>
      <c r="P507" s="28" t="str">
        <f t="shared" si="34"/>
        <v/>
      </c>
      <c r="Q507" s="22" t="str">
        <f t="shared" si="35"/>
        <v/>
      </c>
      <c r="R507" s="24" t="str">
        <f>IF(O507="Error","Error",IF(O507="","",IF(O507&lt;=Apoyo!$K$2,"Oportuno","Inoportuno")))</f>
        <v/>
      </c>
      <c r="S507" s="29" t="str">
        <f t="shared" si="33"/>
        <v/>
      </c>
      <c r="T507" s="23" t="str">
        <f>IF(Q507="Error","Error",IF(Q507="","",IF(Q507&lt;=Apoyo!$K$3,"Oportuno","Inoportuno")))</f>
        <v/>
      </c>
    </row>
    <row r="508" spans="1:20" ht="25.5" customHeight="1" x14ac:dyDescent="0.2">
      <c r="A508" s="12"/>
      <c r="B508" s="14"/>
      <c r="C508" s="5"/>
      <c r="D508" s="15"/>
      <c r="E508" s="15"/>
      <c r="F508" s="15"/>
      <c r="G508" s="14"/>
      <c r="H508" s="15"/>
      <c r="I508" s="17"/>
      <c r="J508" s="15"/>
      <c r="K508" s="16"/>
      <c r="L508" s="17"/>
      <c r="M508" s="18"/>
      <c r="N508" s="21"/>
      <c r="O508" s="27" t="str">
        <f t="shared" si="32"/>
        <v/>
      </c>
      <c r="P508" s="28" t="str">
        <f t="shared" si="34"/>
        <v/>
      </c>
      <c r="Q508" s="22" t="str">
        <f t="shared" si="35"/>
        <v/>
      </c>
      <c r="R508" s="24" t="str">
        <f>IF(O508="Error","Error",IF(O508="","",IF(O508&lt;=Apoyo!$K$2,"Oportuno","Inoportuno")))</f>
        <v/>
      </c>
      <c r="S508" s="29" t="str">
        <f t="shared" si="33"/>
        <v/>
      </c>
      <c r="T508" s="23" t="str">
        <f>IF(Q508="Error","Error",IF(Q508="","",IF(Q508&lt;=Apoyo!$K$3,"Oportuno","Inoportuno")))</f>
        <v/>
      </c>
    </row>
    <row r="509" spans="1:20" ht="25.5" customHeight="1" x14ac:dyDescent="0.2">
      <c r="A509" s="12"/>
      <c r="B509" s="14"/>
      <c r="C509" s="5"/>
      <c r="D509" s="15"/>
      <c r="E509" s="15"/>
      <c r="F509" s="15"/>
      <c r="G509" s="14"/>
      <c r="H509" s="15"/>
      <c r="I509" s="17"/>
      <c r="J509" s="15"/>
      <c r="K509" s="16"/>
      <c r="L509" s="17"/>
      <c r="M509" s="18"/>
      <c r="N509" s="21"/>
      <c r="O509" s="27" t="str">
        <f t="shared" si="32"/>
        <v/>
      </c>
      <c r="P509" s="28" t="str">
        <f t="shared" si="34"/>
        <v/>
      </c>
      <c r="Q509" s="22" t="str">
        <f t="shared" si="35"/>
        <v/>
      </c>
      <c r="R509" s="24" t="str">
        <f>IF(O509="Error","Error",IF(O509="","",IF(O509&lt;=Apoyo!$K$2,"Oportuno","Inoportuno")))</f>
        <v/>
      </c>
      <c r="S509" s="29" t="str">
        <f t="shared" si="33"/>
        <v/>
      </c>
      <c r="T509" s="23" t="str">
        <f>IF(Q509="Error","Error",IF(Q509="","",IF(Q509&lt;=Apoyo!$K$3,"Oportuno","Inoportuno")))</f>
        <v/>
      </c>
    </row>
    <row r="510" spans="1:20" ht="25.5" customHeight="1" x14ac:dyDescent="0.2">
      <c r="A510" s="12"/>
      <c r="B510" s="14"/>
      <c r="C510" s="5"/>
      <c r="D510" s="15"/>
      <c r="E510" s="15"/>
      <c r="F510" s="15"/>
      <c r="G510" s="14"/>
      <c r="H510" s="15"/>
      <c r="I510" s="17"/>
      <c r="J510" s="15"/>
      <c r="K510" s="16"/>
      <c r="L510" s="17"/>
      <c r="M510" s="18"/>
      <c r="N510" s="21"/>
      <c r="O510" s="27" t="str">
        <f t="shared" si="32"/>
        <v/>
      </c>
      <c r="P510" s="28" t="str">
        <f t="shared" si="34"/>
        <v/>
      </c>
      <c r="Q510" s="22" t="str">
        <f t="shared" si="35"/>
        <v/>
      </c>
      <c r="R510" s="24" t="str">
        <f>IF(O510="Error","Error",IF(O510="","",IF(O510&lt;=Apoyo!$K$2,"Oportuno","Inoportuno")))</f>
        <v/>
      </c>
      <c r="S510" s="29" t="str">
        <f t="shared" si="33"/>
        <v/>
      </c>
      <c r="T510" s="23" t="str">
        <f>IF(Q510="Error","Error",IF(Q510="","",IF(Q510&lt;=Apoyo!$K$3,"Oportuno","Inoportuno")))</f>
        <v/>
      </c>
    </row>
    <row r="511" spans="1:20" ht="25.5" customHeight="1" x14ac:dyDescent="0.2">
      <c r="A511" s="12"/>
      <c r="B511" s="14"/>
      <c r="C511" s="5"/>
      <c r="D511" s="15"/>
      <c r="E511" s="15"/>
      <c r="F511" s="15"/>
      <c r="G511" s="14"/>
      <c r="H511" s="15"/>
      <c r="I511" s="17"/>
      <c r="J511" s="15"/>
      <c r="K511" s="16"/>
      <c r="L511" s="17"/>
      <c r="M511" s="18"/>
      <c r="N511" s="21"/>
      <c r="O511" s="27" t="str">
        <f t="shared" si="32"/>
        <v/>
      </c>
      <c r="P511" s="28" t="str">
        <f t="shared" si="34"/>
        <v/>
      </c>
      <c r="Q511" s="22" t="str">
        <f t="shared" si="35"/>
        <v/>
      </c>
      <c r="R511" s="24" t="str">
        <f>IF(O511="Error","Error",IF(O511="","",IF(O511&lt;=Apoyo!$K$2,"Oportuno","Inoportuno")))</f>
        <v/>
      </c>
      <c r="S511" s="29" t="str">
        <f t="shared" si="33"/>
        <v/>
      </c>
      <c r="T511" s="23" t="str">
        <f>IF(Q511="Error","Error",IF(Q511="","",IF(Q511&lt;=Apoyo!$K$3,"Oportuno","Inoportuno")))</f>
        <v/>
      </c>
    </row>
    <row r="512" spans="1:20" ht="25.5" customHeight="1" x14ac:dyDescent="0.2">
      <c r="A512" s="12"/>
      <c r="B512" s="14"/>
      <c r="C512" s="5"/>
      <c r="D512" s="15"/>
      <c r="E512" s="15"/>
      <c r="F512" s="15"/>
      <c r="G512" s="14"/>
      <c r="H512" s="15"/>
      <c r="I512" s="17"/>
      <c r="J512" s="15"/>
      <c r="K512" s="16"/>
      <c r="L512" s="17"/>
      <c r="M512" s="18"/>
      <c r="N512" s="21"/>
      <c r="O512" s="27" t="str">
        <f t="shared" si="32"/>
        <v/>
      </c>
      <c r="P512" s="28" t="str">
        <f t="shared" si="34"/>
        <v/>
      </c>
      <c r="Q512" s="22" t="str">
        <f t="shared" si="35"/>
        <v/>
      </c>
      <c r="R512" s="24" t="str">
        <f>IF(O512="Error","Error",IF(O512="","",IF(O512&lt;=Apoyo!$K$2,"Oportuno","Inoportuno")))</f>
        <v/>
      </c>
      <c r="S512" s="29" t="str">
        <f t="shared" si="33"/>
        <v/>
      </c>
      <c r="T512" s="23" t="str">
        <f>IF(Q512="Error","Error",IF(Q512="","",IF(Q512&lt;=Apoyo!$K$3,"Oportuno","Inoportuno")))</f>
        <v/>
      </c>
    </row>
    <row r="513" spans="1:20" ht="25.5" customHeight="1" x14ac:dyDescent="0.2">
      <c r="A513" s="12"/>
      <c r="B513" s="14"/>
      <c r="C513" s="5"/>
      <c r="D513" s="15"/>
      <c r="E513" s="15"/>
      <c r="F513" s="15"/>
      <c r="G513" s="14"/>
      <c r="H513" s="15"/>
      <c r="I513" s="17"/>
      <c r="J513" s="15"/>
      <c r="K513" s="16"/>
      <c r="L513" s="17"/>
      <c r="M513" s="18"/>
      <c r="N513" s="21"/>
      <c r="O513" s="27" t="str">
        <f t="shared" si="32"/>
        <v/>
      </c>
      <c r="P513" s="28" t="str">
        <f t="shared" si="34"/>
        <v/>
      </c>
      <c r="Q513" s="22" t="str">
        <f t="shared" si="35"/>
        <v/>
      </c>
      <c r="R513" s="24" t="str">
        <f>IF(O513="Error","Error",IF(O513="","",IF(O513&lt;=Apoyo!$K$2,"Oportuno","Inoportuno")))</f>
        <v/>
      </c>
      <c r="S513" s="29" t="str">
        <f t="shared" si="33"/>
        <v/>
      </c>
      <c r="T513" s="23" t="str">
        <f>IF(Q513="Error","Error",IF(Q513="","",IF(Q513&lt;=Apoyo!$K$3,"Oportuno","Inoportuno")))</f>
        <v/>
      </c>
    </row>
    <row r="514" spans="1:20" ht="25.5" customHeight="1" x14ac:dyDescent="0.2">
      <c r="A514" s="12"/>
      <c r="B514" s="14"/>
      <c r="C514" s="5"/>
      <c r="D514" s="15"/>
      <c r="E514" s="15"/>
      <c r="F514" s="15"/>
      <c r="G514" s="14"/>
      <c r="H514" s="15"/>
      <c r="I514" s="17"/>
      <c r="J514" s="15"/>
      <c r="K514" s="16"/>
      <c r="L514" s="17"/>
      <c r="M514" s="18"/>
      <c r="N514" s="21"/>
      <c r="O514" s="27" t="str">
        <f t="shared" si="32"/>
        <v/>
      </c>
      <c r="P514" s="28" t="str">
        <f t="shared" si="34"/>
        <v/>
      </c>
      <c r="Q514" s="22" t="str">
        <f t="shared" si="35"/>
        <v/>
      </c>
      <c r="R514" s="24" t="str">
        <f>IF(O514="Error","Error",IF(O514="","",IF(O514&lt;=Apoyo!$K$2,"Oportuno","Inoportuno")))</f>
        <v/>
      </c>
      <c r="S514" s="29" t="str">
        <f t="shared" si="33"/>
        <v/>
      </c>
      <c r="T514" s="23" t="str">
        <f>IF(Q514="Error","Error",IF(Q514="","",IF(Q514&lt;=Apoyo!$K$3,"Oportuno","Inoportuno")))</f>
        <v/>
      </c>
    </row>
    <row r="515" spans="1:20" ht="25.5" customHeight="1" x14ac:dyDescent="0.2">
      <c r="A515" s="12"/>
      <c r="B515" s="14"/>
      <c r="C515" s="5"/>
      <c r="D515" s="15"/>
      <c r="E515" s="15"/>
      <c r="F515" s="15"/>
      <c r="G515" s="14"/>
      <c r="H515" s="15"/>
      <c r="I515" s="17"/>
      <c r="J515" s="15"/>
      <c r="K515" s="16"/>
      <c r="L515" s="17"/>
      <c r="M515" s="18"/>
      <c r="N515" s="21"/>
      <c r="O515" s="27" t="str">
        <f t="shared" si="32"/>
        <v/>
      </c>
      <c r="P515" s="28" t="str">
        <f t="shared" si="34"/>
        <v/>
      </c>
      <c r="Q515" s="22" t="str">
        <f t="shared" si="35"/>
        <v/>
      </c>
      <c r="R515" s="24" t="str">
        <f>IF(O515="Error","Error",IF(O515="","",IF(O515&lt;=Apoyo!$K$2,"Oportuno","Inoportuno")))</f>
        <v/>
      </c>
      <c r="S515" s="29" t="str">
        <f t="shared" si="33"/>
        <v/>
      </c>
      <c r="T515" s="23" t="str">
        <f>IF(Q515="Error","Error",IF(Q515="","",IF(Q515&lt;=Apoyo!$K$3,"Oportuno","Inoportuno")))</f>
        <v/>
      </c>
    </row>
    <row r="516" spans="1:20" ht="25.5" customHeight="1" x14ac:dyDescent="0.2">
      <c r="A516" s="12"/>
      <c r="B516" s="14"/>
      <c r="C516" s="5"/>
      <c r="D516" s="15"/>
      <c r="E516" s="15"/>
      <c r="F516" s="15"/>
      <c r="G516" s="14"/>
      <c r="H516" s="15"/>
      <c r="I516" s="17"/>
      <c r="J516" s="15"/>
      <c r="K516" s="16"/>
      <c r="L516" s="17"/>
      <c r="M516" s="18"/>
      <c r="N516" s="21"/>
      <c r="O516" s="27" t="str">
        <f t="shared" si="32"/>
        <v/>
      </c>
      <c r="P516" s="28" t="str">
        <f t="shared" si="34"/>
        <v/>
      </c>
      <c r="Q516" s="22" t="str">
        <f t="shared" si="35"/>
        <v/>
      </c>
      <c r="R516" s="24" t="str">
        <f>IF(O516="Error","Error",IF(O516="","",IF(O516&lt;=Apoyo!$K$2,"Oportuno","Inoportuno")))</f>
        <v/>
      </c>
      <c r="S516" s="29" t="str">
        <f t="shared" si="33"/>
        <v/>
      </c>
      <c r="T516" s="23" t="str">
        <f>IF(Q516="Error","Error",IF(Q516="","",IF(Q516&lt;=Apoyo!$K$3,"Oportuno","Inoportuno")))</f>
        <v/>
      </c>
    </row>
    <row r="517" spans="1:20" ht="25.5" customHeight="1" x14ac:dyDescent="0.2">
      <c r="A517" s="12"/>
      <c r="B517" s="14"/>
      <c r="C517" s="5"/>
      <c r="D517" s="15"/>
      <c r="E517" s="15"/>
      <c r="F517" s="15"/>
      <c r="G517" s="14"/>
      <c r="H517" s="15"/>
      <c r="I517" s="17"/>
      <c r="J517" s="15"/>
      <c r="K517" s="16"/>
      <c r="L517" s="17"/>
      <c r="M517" s="18"/>
      <c r="N517" s="21"/>
      <c r="O517" s="27" t="str">
        <f t="shared" si="32"/>
        <v/>
      </c>
      <c r="P517" s="28" t="str">
        <f t="shared" si="34"/>
        <v/>
      </c>
      <c r="Q517" s="22" t="str">
        <f t="shared" si="35"/>
        <v/>
      </c>
      <c r="R517" s="24" t="str">
        <f>IF(O517="Error","Error",IF(O517="","",IF(O517&lt;=Apoyo!$K$2,"Oportuno","Inoportuno")))</f>
        <v/>
      </c>
      <c r="S517" s="29" t="str">
        <f t="shared" si="33"/>
        <v/>
      </c>
      <c r="T517" s="23" t="str">
        <f>IF(Q517="Error","Error",IF(Q517="","",IF(Q517&lt;=Apoyo!$K$3,"Oportuno","Inoportuno")))</f>
        <v/>
      </c>
    </row>
    <row r="518" spans="1:20" ht="25.5" customHeight="1" x14ac:dyDescent="0.2">
      <c r="A518" s="12"/>
      <c r="B518" s="14"/>
      <c r="C518" s="5"/>
      <c r="D518" s="15"/>
      <c r="E518" s="15"/>
      <c r="F518" s="15"/>
      <c r="G518" s="14"/>
      <c r="H518" s="15"/>
      <c r="I518" s="17"/>
      <c r="J518" s="15"/>
      <c r="K518" s="16"/>
      <c r="L518" s="17"/>
      <c r="M518" s="18"/>
      <c r="N518" s="21"/>
      <c r="O518" s="27" t="str">
        <f t="shared" si="32"/>
        <v/>
      </c>
      <c r="P518" s="28" t="str">
        <f t="shared" si="34"/>
        <v/>
      </c>
      <c r="Q518" s="22" t="str">
        <f t="shared" si="35"/>
        <v/>
      </c>
      <c r="R518" s="24" t="str">
        <f>IF(O518="Error","Error",IF(O518="","",IF(O518&lt;=Apoyo!$K$2,"Oportuno","Inoportuno")))</f>
        <v/>
      </c>
      <c r="S518" s="29" t="str">
        <f t="shared" si="33"/>
        <v/>
      </c>
      <c r="T518" s="23" t="str">
        <f>IF(Q518="Error","Error",IF(Q518="","",IF(Q518&lt;=Apoyo!$K$3,"Oportuno","Inoportuno")))</f>
        <v/>
      </c>
    </row>
    <row r="519" spans="1:20" ht="25.5" customHeight="1" x14ac:dyDescent="0.2">
      <c r="A519" s="12"/>
      <c r="B519" s="14"/>
      <c r="C519" s="5"/>
      <c r="D519" s="15"/>
      <c r="E519" s="15"/>
      <c r="F519" s="15"/>
      <c r="G519" s="14"/>
      <c r="H519" s="15"/>
      <c r="I519" s="17"/>
      <c r="J519" s="15"/>
      <c r="K519" s="16"/>
      <c r="L519" s="17"/>
      <c r="M519" s="18"/>
      <c r="N519" s="21"/>
      <c r="O519" s="27" t="str">
        <f t="shared" si="32"/>
        <v/>
      </c>
      <c r="P519" s="28" t="str">
        <f t="shared" si="34"/>
        <v/>
      </c>
      <c r="Q519" s="22" t="str">
        <f t="shared" si="35"/>
        <v/>
      </c>
      <c r="R519" s="24" t="str">
        <f>IF(O519="Error","Error",IF(O519="","",IF(O519&lt;=Apoyo!$K$2,"Oportuno","Inoportuno")))</f>
        <v/>
      </c>
      <c r="S519" s="29" t="str">
        <f t="shared" si="33"/>
        <v/>
      </c>
      <c r="T519" s="23" t="str">
        <f>IF(Q519="Error","Error",IF(Q519="","",IF(Q519&lt;=Apoyo!$K$3,"Oportuno","Inoportuno")))</f>
        <v/>
      </c>
    </row>
    <row r="520" spans="1:20" ht="25.5" customHeight="1" x14ac:dyDescent="0.2">
      <c r="A520" s="12"/>
      <c r="B520" s="14"/>
      <c r="C520" s="5"/>
      <c r="D520" s="15"/>
      <c r="E520" s="15"/>
      <c r="F520" s="15"/>
      <c r="G520" s="14"/>
      <c r="H520" s="15"/>
      <c r="I520" s="17"/>
      <c r="J520" s="15"/>
      <c r="K520" s="16"/>
      <c r="L520" s="17"/>
      <c r="M520" s="18"/>
      <c r="N520" s="21"/>
      <c r="O520" s="27" t="str">
        <f t="shared" si="32"/>
        <v/>
      </c>
      <c r="P520" s="28" t="str">
        <f t="shared" si="34"/>
        <v/>
      </c>
      <c r="Q520" s="22" t="str">
        <f t="shared" si="35"/>
        <v/>
      </c>
      <c r="R520" s="24" t="str">
        <f>IF(O520="Error","Error",IF(O520="","",IF(O520&lt;=Apoyo!$K$2,"Oportuno","Inoportuno")))</f>
        <v/>
      </c>
      <c r="S520" s="29" t="str">
        <f t="shared" si="33"/>
        <v/>
      </c>
      <c r="T520" s="23" t="str">
        <f>IF(Q520="Error","Error",IF(Q520="","",IF(Q520&lt;=Apoyo!$K$3,"Oportuno","Inoportuno")))</f>
        <v/>
      </c>
    </row>
    <row r="521" spans="1:20" ht="25.5" customHeight="1" x14ac:dyDescent="0.2">
      <c r="A521" s="12"/>
      <c r="B521" s="14"/>
      <c r="C521" s="5"/>
      <c r="D521" s="15"/>
      <c r="E521" s="15"/>
      <c r="F521" s="15"/>
      <c r="G521" s="14"/>
      <c r="H521" s="15"/>
      <c r="I521" s="17"/>
      <c r="J521" s="15"/>
      <c r="K521" s="16"/>
      <c r="L521" s="17"/>
      <c r="M521" s="18"/>
      <c r="N521" s="21"/>
      <c r="O521" s="27" t="str">
        <f t="shared" ref="O521:O584" si="36">IF(OR(I521="",K521=""),"",NETWORKDAYS.INTL(I521,K521,1,dias.festivos)-1)</f>
        <v/>
      </c>
      <c r="P521" s="28" t="str">
        <f t="shared" si="34"/>
        <v/>
      </c>
      <c r="Q521" s="22" t="str">
        <f t="shared" si="35"/>
        <v/>
      </c>
      <c r="R521" s="24" t="str">
        <f>IF(O521="Error","Error",IF(O521="","",IF(O521&lt;=Apoyo!$K$2,"Oportuno","Inoportuno")))</f>
        <v/>
      </c>
      <c r="S521" s="29" t="str">
        <f t="shared" si="33"/>
        <v/>
      </c>
      <c r="T521" s="23" t="str">
        <f>IF(Q521="Error","Error",IF(Q521="","",IF(Q521&lt;=Apoyo!$K$3,"Oportuno","Inoportuno")))</f>
        <v/>
      </c>
    </row>
    <row r="522" spans="1:20" ht="25.5" customHeight="1" x14ac:dyDescent="0.2">
      <c r="A522" s="12"/>
      <c r="B522" s="14"/>
      <c r="C522" s="5"/>
      <c r="D522" s="15"/>
      <c r="E522" s="15"/>
      <c r="F522" s="15"/>
      <c r="G522" s="14"/>
      <c r="H522" s="15"/>
      <c r="I522" s="17"/>
      <c r="J522" s="15"/>
      <c r="K522" s="16"/>
      <c r="L522" s="17"/>
      <c r="M522" s="18"/>
      <c r="N522" s="21"/>
      <c r="O522" s="27" t="str">
        <f t="shared" si="36"/>
        <v/>
      </c>
      <c r="P522" s="28" t="str">
        <f t="shared" si="34"/>
        <v/>
      </c>
      <c r="Q522" s="22" t="str">
        <f t="shared" si="35"/>
        <v/>
      </c>
      <c r="R522" s="24" t="str">
        <f>IF(O522="Error","Error",IF(O522="","",IF(O522&lt;=Apoyo!$K$2,"Oportuno","Inoportuno")))</f>
        <v/>
      </c>
      <c r="S522" s="29" t="str">
        <f t="shared" si="33"/>
        <v/>
      </c>
      <c r="T522" s="23" t="str">
        <f>IF(Q522="Error","Error",IF(Q522="","",IF(Q522&lt;=Apoyo!$K$3,"Oportuno","Inoportuno")))</f>
        <v/>
      </c>
    </row>
    <row r="523" spans="1:20" ht="25.5" customHeight="1" x14ac:dyDescent="0.2">
      <c r="A523" s="12"/>
      <c r="B523" s="14"/>
      <c r="C523" s="5"/>
      <c r="D523" s="15"/>
      <c r="E523" s="15"/>
      <c r="F523" s="15"/>
      <c r="G523" s="14"/>
      <c r="H523" s="15"/>
      <c r="I523" s="17"/>
      <c r="J523" s="15"/>
      <c r="K523" s="16"/>
      <c r="L523" s="17"/>
      <c r="M523" s="18"/>
      <c r="N523" s="21"/>
      <c r="O523" s="27" t="str">
        <f t="shared" si="36"/>
        <v/>
      </c>
      <c r="P523" s="28" t="str">
        <f t="shared" si="34"/>
        <v/>
      </c>
      <c r="Q523" s="22" t="str">
        <f t="shared" si="35"/>
        <v/>
      </c>
      <c r="R523" s="24" t="str">
        <f>IF(O523="Error","Error",IF(O523="","",IF(O523&lt;=Apoyo!$K$2,"Oportuno","Inoportuno")))</f>
        <v/>
      </c>
      <c r="S523" s="29" t="str">
        <f t="shared" si="33"/>
        <v/>
      </c>
      <c r="T523" s="23" t="str">
        <f>IF(Q523="Error","Error",IF(Q523="","",IF(Q523&lt;=Apoyo!$K$3,"Oportuno","Inoportuno")))</f>
        <v/>
      </c>
    </row>
    <row r="524" spans="1:20" ht="25.5" customHeight="1" x14ac:dyDescent="0.2">
      <c r="A524" s="12"/>
      <c r="B524" s="14"/>
      <c r="C524" s="5"/>
      <c r="D524" s="15"/>
      <c r="E524" s="15"/>
      <c r="F524" s="15"/>
      <c r="G524" s="14"/>
      <c r="H524" s="15"/>
      <c r="I524" s="17"/>
      <c r="J524" s="15"/>
      <c r="K524" s="16"/>
      <c r="L524" s="17"/>
      <c r="M524" s="18"/>
      <c r="N524" s="21"/>
      <c r="O524" s="27" t="str">
        <f t="shared" si="36"/>
        <v/>
      </c>
      <c r="P524" s="28" t="str">
        <f t="shared" si="34"/>
        <v/>
      </c>
      <c r="Q524" s="22" t="str">
        <f t="shared" si="35"/>
        <v/>
      </c>
      <c r="R524" s="24" t="str">
        <f>IF(O524="Error","Error",IF(O524="","",IF(O524&lt;=Apoyo!$K$2,"Oportuno","Inoportuno")))</f>
        <v/>
      </c>
      <c r="S524" s="29" t="str">
        <f t="shared" si="33"/>
        <v/>
      </c>
      <c r="T524" s="23" t="str">
        <f>IF(Q524="Error","Error",IF(Q524="","",IF(Q524&lt;=Apoyo!$K$3,"Oportuno","Inoportuno")))</f>
        <v/>
      </c>
    </row>
    <row r="525" spans="1:20" ht="25.5" customHeight="1" x14ac:dyDescent="0.2">
      <c r="A525" s="12"/>
      <c r="B525" s="14"/>
      <c r="C525" s="5"/>
      <c r="D525" s="15"/>
      <c r="E525" s="15"/>
      <c r="F525" s="15"/>
      <c r="G525" s="14"/>
      <c r="H525" s="15"/>
      <c r="I525" s="17"/>
      <c r="J525" s="15"/>
      <c r="K525" s="16"/>
      <c r="L525" s="17"/>
      <c r="M525" s="18"/>
      <c r="N525" s="21"/>
      <c r="O525" s="27" t="str">
        <f t="shared" si="36"/>
        <v/>
      </c>
      <c r="P525" s="28" t="str">
        <f t="shared" si="34"/>
        <v/>
      </c>
      <c r="Q525" s="22" t="str">
        <f t="shared" si="35"/>
        <v/>
      </c>
      <c r="R525" s="24" t="str">
        <f>IF(O525="Error","Error",IF(O525="","",IF(O525&lt;=Apoyo!$K$2,"Oportuno","Inoportuno")))</f>
        <v/>
      </c>
      <c r="S525" s="29" t="str">
        <f t="shared" si="33"/>
        <v/>
      </c>
      <c r="T525" s="23" t="str">
        <f>IF(Q525="Error","Error",IF(Q525="","",IF(Q525&lt;=Apoyo!$K$3,"Oportuno","Inoportuno")))</f>
        <v/>
      </c>
    </row>
    <row r="526" spans="1:20" ht="25.5" customHeight="1" x14ac:dyDescent="0.2">
      <c r="A526" s="12"/>
      <c r="B526" s="14"/>
      <c r="C526" s="5"/>
      <c r="D526" s="15"/>
      <c r="E526" s="15"/>
      <c r="F526" s="15"/>
      <c r="G526" s="14"/>
      <c r="H526" s="15"/>
      <c r="I526" s="17"/>
      <c r="J526" s="15"/>
      <c r="K526" s="16"/>
      <c r="L526" s="17"/>
      <c r="M526" s="18"/>
      <c r="N526" s="21"/>
      <c r="O526" s="27" t="str">
        <f t="shared" si="36"/>
        <v/>
      </c>
      <c r="P526" s="28" t="str">
        <f t="shared" si="34"/>
        <v/>
      </c>
      <c r="Q526" s="22" t="str">
        <f t="shared" si="35"/>
        <v/>
      </c>
      <c r="R526" s="24" t="str">
        <f>IF(O526="Error","Error",IF(O526="","",IF(O526&lt;=Apoyo!$K$2,"Oportuno","Inoportuno")))</f>
        <v/>
      </c>
      <c r="S526" s="29" t="str">
        <f t="shared" si="33"/>
        <v/>
      </c>
      <c r="T526" s="23" t="str">
        <f>IF(Q526="Error","Error",IF(Q526="","",IF(Q526&lt;=Apoyo!$K$3,"Oportuno","Inoportuno")))</f>
        <v/>
      </c>
    </row>
    <row r="527" spans="1:20" ht="25.5" customHeight="1" x14ac:dyDescent="0.2">
      <c r="A527" s="12"/>
      <c r="B527" s="14"/>
      <c r="C527" s="5"/>
      <c r="D527" s="15"/>
      <c r="E527" s="15"/>
      <c r="F527" s="15"/>
      <c r="G527" s="14"/>
      <c r="H527" s="15"/>
      <c r="I527" s="17"/>
      <c r="J527" s="15"/>
      <c r="K527" s="16"/>
      <c r="L527" s="17"/>
      <c r="M527" s="18"/>
      <c r="N527" s="21"/>
      <c r="O527" s="27" t="str">
        <f t="shared" si="36"/>
        <v/>
      </c>
      <c r="P527" s="28" t="str">
        <f t="shared" si="34"/>
        <v/>
      </c>
      <c r="Q527" s="22" t="str">
        <f t="shared" si="35"/>
        <v/>
      </c>
      <c r="R527" s="24" t="str">
        <f>IF(O527="Error","Error",IF(O527="","",IF(O527&lt;=Apoyo!$K$2,"Oportuno","Inoportuno")))</f>
        <v/>
      </c>
      <c r="S527" s="29" t="str">
        <f t="shared" si="33"/>
        <v/>
      </c>
      <c r="T527" s="23" t="str">
        <f>IF(Q527="Error","Error",IF(Q527="","",IF(Q527&lt;=Apoyo!$K$3,"Oportuno","Inoportuno")))</f>
        <v/>
      </c>
    </row>
    <row r="528" spans="1:20" ht="25.5" customHeight="1" x14ac:dyDescent="0.2">
      <c r="A528" s="12"/>
      <c r="B528" s="14"/>
      <c r="C528" s="5"/>
      <c r="D528" s="15"/>
      <c r="E528" s="15"/>
      <c r="F528" s="15"/>
      <c r="G528" s="14"/>
      <c r="H528" s="15"/>
      <c r="I528" s="17"/>
      <c r="J528" s="15"/>
      <c r="K528" s="16"/>
      <c r="L528" s="17"/>
      <c r="M528" s="18"/>
      <c r="N528" s="21"/>
      <c r="O528" s="27" t="str">
        <f t="shared" si="36"/>
        <v/>
      </c>
      <c r="P528" s="28" t="str">
        <f t="shared" si="34"/>
        <v/>
      </c>
      <c r="Q528" s="22" t="str">
        <f t="shared" si="35"/>
        <v/>
      </c>
      <c r="R528" s="24" t="str">
        <f>IF(O528="Error","Error",IF(O528="","",IF(O528&lt;=Apoyo!$K$2,"Oportuno","Inoportuno")))</f>
        <v/>
      </c>
      <c r="S528" s="29" t="str">
        <f t="shared" si="33"/>
        <v/>
      </c>
      <c r="T528" s="23" t="str">
        <f>IF(Q528="Error","Error",IF(Q528="","",IF(Q528&lt;=Apoyo!$K$3,"Oportuno","Inoportuno")))</f>
        <v/>
      </c>
    </row>
    <row r="529" spans="1:20" ht="25.5" customHeight="1" x14ac:dyDescent="0.2">
      <c r="A529" s="12"/>
      <c r="B529" s="14"/>
      <c r="C529" s="5"/>
      <c r="D529" s="15"/>
      <c r="E529" s="15"/>
      <c r="F529" s="15"/>
      <c r="G529" s="14"/>
      <c r="H529" s="15"/>
      <c r="I529" s="17"/>
      <c r="J529" s="15"/>
      <c r="K529" s="16"/>
      <c r="L529" s="17"/>
      <c r="M529" s="18"/>
      <c r="N529" s="21"/>
      <c r="O529" s="27" t="str">
        <f t="shared" si="36"/>
        <v/>
      </c>
      <c r="P529" s="28" t="str">
        <f t="shared" si="34"/>
        <v/>
      </c>
      <c r="Q529" s="22" t="str">
        <f t="shared" si="35"/>
        <v/>
      </c>
      <c r="R529" s="24" t="str">
        <f>IF(O529="Error","Error",IF(O529="","",IF(O529&lt;=Apoyo!$K$2,"Oportuno","Inoportuno")))</f>
        <v/>
      </c>
      <c r="S529" s="29" t="str">
        <f t="shared" si="33"/>
        <v/>
      </c>
      <c r="T529" s="23" t="str">
        <f>IF(Q529="Error","Error",IF(Q529="","",IF(Q529&lt;=Apoyo!$K$3,"Oportuno","Inoportuno")))</f>
        <v/>
      </c>
    </row>
    <row r="530" spans="1:20" ht="25.5" customHeight="1" x14ac:dyDescent="0.2">
      <c r="A530" s="12"/>
      <c r="B530" s="14"/>
      <c r="C530" s="5"/>
      <c r="D530" s="15"/>
      <c r="E530" s="15"/>
      <c r="F530" s="15"/>
      <c r="G530" s="14"/>
      <c r="H530" s="15"/>
      <c r="I530" s="17"/>
      <c r="J530" s="15"/>
      <c r="K530" s="16"/>
      <c r="L530" s="17"/>
      <c r="M530" s="18"/>
      <c r="N530" s="21"/>
      <c r="O530" s="27" t="str">
        <f t="shared" si="36"/>
        <v/>
      </c>
      <c r="P530" s="28" t="str">
        <f t="shared" si="34"/>
        <v/>
      </c>
      <c r="Q530" s="22" t="str">
        <f t="shared" si="35"/>
        <v/>
      </c>
      <c r="R530" s="24" t="str">
        <f>IF(O530="Error","Error",IF(O530="","",IF(O530&lt;=Apoyo!$K$2,"Oportuno","Inoportuno")))</f>
        <v/>
      </c>
      <c r="S530" s="29" t="str">
        <f t="shared" si="33"/>
        <v/>
      </c>
      <c r="T530" s="23" t="str">
        <f>IF(Q530="Error","Error",IF(Q530="","",IF(Q530&lt;=Apoyo!$K$3,"Oportuno","Inoportuno")))</f>
        <v/>
      </c>
    </row>
    <row r="531" spans="1:20" ht="25.5" customHeight="1" x14ac:dyDescent="0.2">
      <c r="A531" s="12"/>
      <c r="B531" s="14"/>
      <c r="C531" s="5"/>
      <c r="D531" s="15"/>
      <c r="E531" s="15"/>
      <c r="F531" s="15"/>
      <c r="G531" s="14"/>
      <c r="H531" s="15"/>
      <c r="I531" s="17"/>
      <c r="J531" s="15"/>
      <c r="K531" s="16"/>
      <c r="L531" s="17"/>
      <c r="M531" s="18"/>
      <c r="N531" s="21"/>
      <c r="O531" s="27" t="str">
        <f t="shared" si="36"/>
        <v/>
      </c>
      <c r="P531" s="28" t="str">
        <f t="shared" si="34"/>
        <v/>
      </c>
      <c r="Q531" s="22" t="str">
        <f t="shared" si="35"/>
        <v/>
      </c>
      <c r="R531" s="24" t="str">
        <f>IF(O531="Error","Error",IF(O531="","",IF(O531&lt;=Apoyo!$K$2,"Oportuno","Inoportuno")))</f>
        <v/>
      </c>
      <c r="S531" s="29" t="str">
        <f t="shared" ref="S531:S594" si="37">IF(P531="Error","Error",IF(AND(R531="Inoportuno",T531="Inoportuno",P531&gt;2),"Inop. vencido",IF(AND(R531="Oportuno",T531="Oportuno"),"Oportuno",IF(AND(R531="Oportuno",T531="Inoportuno"),"Inoportuno",IF(AND(R531="Inoportuno",T531="Oportuno"),"Oportuno",IF(AND(R531="Inoportuno",O531&gt;3),"N.A.",IF(AND(R531="Inoportuno",T531="Inoportuno"),"Inoportuno","")))))))</f>
        <v/>
      </c>
      <c r="T531" s="23" t="str">
        <f>IF(Q531="Error","Error",IF(Q531="","",IF(Q531&lt;=Apoyo!$K$3,"Oportuno","Inoportuno")))</f>
        <v/>
      </c>
    </row>
    <row r="532" spans="1:20" ht="25.5" customHeight="1" x14ac:dyDescent="0.2">
      <c r="A532" s="12"/>
      <c r="B532" s="14"/>
      <c r="C532" s="5"/>
      <c r="D532" s="15"/>
      <c r="E532" s="15"/>
      <c r="F532" s="15"/>
      <c r="G532" s="14"/>
      <c r="H532" s="15"/>
      <c r="I532" s="17"/>
      <c r="J532" s="15"/>
      <c r="K532" s="16"/>
      <c r="L532" s="17"/>
      <c r="M532" s="18"/>
      <c r="N532" s="21"/>
      <c r="O532" s="27" t="str">
        <f t="shared" si="36"/>
        <v/>
      </c>
      <c r="P532" s="28" t="str">
        <f t="shared" ref="P532:P595" si="38">IF(OR(K532="",M532=""),"",NETWORKDAYS.INTL(K532,M532,1,dias.festivos)-1)</f>
        <v/>
      </c>
      <c r="Q532" s="22" t="str">
        <f t="shared" ref="Q532:Q595" si="39">IF(OR(I532="",M532=""),"",NETWORKDAYS.INTL(I532,M532,1,dias.festivos)-1)</f>
        <v/>
      </c>
      <c r="R532" s="24" t="str">
        <f>IF(O532="Error","Error",IF(O532="","",IF(O532&lt;=Apoyo!$K$2,"Oportuno","Inoportuno")))</f>
        <v/>
      </c>
      <c r="S532" s="29" t="str">
        <f t="shared" si="37"/>
        <v/>
      </c>
      <c r="T532" s="23" t="str">
        <f>IF(Q532="Error","Error",IF(Q532="","",IF(Q532&lt;=Apoyo!$K$3,"Oportuno","Inoportuno")))</f>
        <v/>
      </c>
    </row>
    <row r="533" spans="1:20" ht="25.5" customHeight="1" x14ac:dyDescent="0.2">
      <c r="A533" s="12"/>
      <c r="B533" s="14"/>
      <c r="C533" s="5"/>
      <c r="D533" s="15"/>
      <c r="E533" s="15"/>
      <c r="F533" s="15"/>
      <c r="G533" s="14"/>
      <c r="H533" s="15"/>
      <c r="I533" s="17"/>
      <c r="J533" s="15"/>
      <c r="K533" s="16"/>
      <c r="L533" s="17"/>
      <c r="M533" s="18"/>
      <c r="N533" s="21"/>
      <c r="O533" s="27" t="str">
        <f t="shared" si="36"/>
        <v/>
      </c>
      <c r="P533" s="28" t="str">
        <f t="shared" si="38"/>
        <v/>
      </c>
      <c r="Q533" s="22" t="str">
        <f t="shared" si="39"/>
        <v/>
      </c>
      <c r="R533" s="24" t="str">
        <f>IF(O533="Error","Error",IF(O533="","",IF(O533&lt;=Apoyo!$K$2,"Oportuno","Inoportuno")))</f>
        <v/>
      </c>
      <c r="S533" s="29" t="str">
        <f t="shared" si="37"/>
        <v/>
      </c>
      <c r="T533" s="23" t="str">
        <f>IF(Q533="Error","Error",IF(Q533="","",IF(Q533&lt;=Apoyo!$K$3,"Oportuno","Inoportuno")))</f>
        <v/>
      </c>
    </row>
    <row r="534" spans="1:20" ht="25.5" customHeight="1" x14ac:dyDescent="0.2">
      <c r="A534" s="12"/>
      <c r="B534" s="14"/>
      <c r="C534" s="5"/>
      <c r="D534" s="15"/>
      <c r="E534" s="15"/>
      <c r="F534" s="15"/>
      <c r="G534" s="14"/>
      <c r="H534" s="15"/>
      <c r="I534" s="17"/>
      <c r="J534" s="15"/>
      <c r="K534" s="16"/>
      <c r="L534" s="17"/>
      <c r="M534" s="18"/>
      <c r="N534" s="21"/>
      <c r="O534" s="27" t="str">
        <f t="shared" si="36"/>
        <v/>
      </c>
      <c r="P534" s="28" t="str">
        <f t="shared" si="38"/>
        <v/>
      </c>
      <c r="Q534" s="22" t="str">
        <f t="shared" si="39"/>
        <v/>
      </c>
      <c r="R534" s="24" t="str">
        <f>IF(O534="Error","Error",IF(O534="","",IF(O534&lt;=Apoyo!$K$2,"Oportuno","Inoportuno")))</f>
        <v/>
      </c>
      <c r="S534" s="29" t="str">
        <f t="shared" si="37"/>
        <v/>
      </c>
      <c r="T534" s="23" t="str">
        <f>IF(Q534="Error","Error",IF(Q534="","",IF(Q534&lt;=Apoyo!$K$3,"Oportuno","Inoportuno")))</f>
        <v/>
      </c>
    </row>
    <row r="535" spans="1:20" ht="25.5" customHeight="1" x14ac:dyDescent="0.2">
      <c r="A535" s="12"/>
      <c r="B535" s="14"/>
      <c r="C535" s="5"/>
      <c r="D535" s="15"/>
      <c r="E535" s="15"/>
      <c r="F535" s="15"/>
      <c r="G535" s="14"/>
      <c r="H535" s="15"/>
      <c r="I535" s="17"/>
      <c r="J535" s="15"/>
      <c r="K535" s="16"/>
      <c r="L535" s="17"/>
      <c r="M535" s="18"/>
      <c r="N535" s="21"/>
      <c r="O535" s="27" t="str">
        <f t="shared" si="36"/>
        <v/>
      </c>
      <c r="P535" s="28" t="str">
        <f t="shared" si="38"/>
        <v/>
      </c>
      <c r="Q535" s="22" t="str">
        <f t="shared" si="39"/>
        <v/>
      </c>
      <c r="R535" s="24" t="str">
        <f>IF(O535="Error","Error",IF(O535="","",IF(O535&lt;=Apoyo!$K$2,"Oportuno","Inoportuno")))</f>
        <v/>
      </c>
      <c r="S535" s="29" t="str">
        <f t="shared" si="37"/>
        <v/>
      </c>
      <c r="T535" s="23" t="str">
        <f>IF(Q535="Error","Error",IF(Q535="","",IF(Q535&lt;=Apoyo!$K$3,"Oportuno","Inoportuno")))</f>
        <v/>
      </c>
    </row>
    <row r="536" spans="1:20" ht="25.5" customHeight="1" x14ac:dyDescent="0.2">
      <c r="A536" s="12"/>
      <c r="B536" s="14"/>
      <c r="C536" s="5"/>
      <c r="D536" s="15"/>
      <c r="E536" s="15"/>
      <c r="F536" s="15"/>
      <c r="G536" s="14"/>
      <c r="H536" s="15"/>
      <c r="I536" s="17"/>
      <c r="J536" s="15"/>
      <c r="K536" s="16"/>
      <c r="L536" s="17"/>
      <c r="M536" s="18"/>
      <c r="N536" s="21"/>
      <c r="O536" s="27" t="str">
        <f t="shared" si="36"/>
        <v/>
      </c>
      <c r="P536" s="28" t="str">
        <f t="shared" si="38"/>
        <v/>
      </c>
      <c r="Q536" s="22" t="str">
        <f t="shared" si="39"/>
        <v/>
      </c>
      <c r="R536" s="24" t="str">
        <f>IF(O536="Error","Error",IF(O536="","",IF(O536&lt;=Apoyo!$K$2,"Oportuno","Inoportuno")))</f>
        <v/>
      </c>
      <c r="S536" s="29" t="str">
        <f t="shared" si="37"/>
        <v/>
      </c>
      <c r="T536" s="23" t="str">
        <f>IF(Q536="Error","Error",IF(Q536="","",IF(Q536&lt;=Apoyo!$K$3,"Oportuno","Inoportuno")))</f>
        <v/>
      </c>
    </row>
    <row r="537" spans="1:20" ht="25.5" customHeight="1" x14ac:dyDescent="0.2">
      <c r="A537" s="12"/>
      <c r="B537" s="14"/>
      <c r="C537" s="5"/>
      <c r="D537" s="15"/>
      <c r="E537" s="15"/>
      <c r="F537" s="15"/>
      <c r="G537" s="14"/>
      <c r="H537" s="15"/>
      <c r="I537" s="17"/>
      <c r="J537" s="15"/>
      <c r="K537" s="16"/>
      <c r="L537" s="17"/>
      <c r="M537" s="18"/>
      <c r="N537" s="21"/>
      <c r="O537" s="27" t="str">
        <f t="shared" si="36"/>
        <v/>
      </c>
      <c r="P537" s="28" t="str">
        <f t="shared" si="38"/>
        <v/>
      </c>
      <c r="Q537" s="22" t="str">
        <f t="shared" si="39"/>
        <v/>
      </c>
      <c r="R537" s="24" t="str">
        <f>IF(O537="Error","Error",IF(O537="","",IF(O537&lt;=Apoyo!$K$2,"Oportuno","Inoportuno")))</f>
        <v/>
      </c>
      <c r="S537" s="29" t="str">
        <f t="shared" si="37"/>
        <v/>
      </c>
      <c r="T537" s="23" t="str">
        <f>IF(Q537="Error","Error",IF(Q537="","",IF(Q537&lt;=Apoyo!$K$3,"Oportuno","Inoportuno")))</f>
        <v/>
      </c>
    </row>
    <row r="538" spans="1:20" ht="25.5" customHeight="1" x14ac:dyDescent="0.2">
      <c r="A538" s="12"/>
      <c r="B538" s="14"/>
      <c r="C538" s="5"/>
      <c r="D538" s="15"/>
      <c r="E538" s="15"/>
      <c r="F538" s="15"/>
      <c r="G538" s="14"/>
      <c r="H538" s="15"/>
      <c r="I538" s="17"/>
      <c r="J538" s="15"/>
      <c r="K538" s="16"/>
      <c r="L538" s="17"/>
      <c r="M538" s="18"/>
      <c r="N538" s="21"/>
      <c r="O538" s="27" t="str">
        <f t="shared" si="36"/>
        <v/>
      </c>
      <c r="P538" s="28" t="str">
        <f t="shared" si="38"/>
        <v/>
      </c>
      <c r="Q538" s="22" t="str">
        <f t="shared" si="39"/>
        <v/>
      </c>
      <c r="R538" s="24" t="str">
        <f>IF(O538="Error","Error",IF(O538="","",IF(O538&lt;=Apoyo!$K$2,"Oportuno","Inoportuno")))</f>
        <v/>
      </c>
      <c r="S538" s="29" t="str">
        <f t="shared" si="37"/>
        <v/>
      </c>
      <c r="T538" s="23" t="str">
        <f>IF(Q538="Error","Error",IF(Q538="","",IF(Q538&lt;=Apoyo!$K$3,"Oportuno","Inoportuno")))</f>
        <v/>
      </c>
    </row>
    <row r="539" spans="1:20" ht="25.5" customHeight="1" x14ac:dyDescent="0.2">
      <c r="A539" s="12"/>
      <c r="B539" s="14"/>
      <c r="C539" s="5"/>
      <c r="D539" s="15"/>
      <c r="E539" s="15"/>
      <c r="F539" s="15"/>
      <c r="G539" s="14"/>
      <c r="H539" s="15"/>
      <c r="I539" s="17"/>
      <c r="J539" s="15"/>
      <c r="K539" s="16"/>
      <c r="L539" s="17"/>
      <c r="M539" s="18"/>
      <c r="N539" s="21"/>
      <c r="O539" s="27" t="str">
        <f t="shared" si="36"/>
        <v/>
      </c>
      <c r="P539" s="28" t="str">
        <f t="shared" si="38"/>
        <v/>
      </c>
      <c r="Q539" s="22" t="str">
        <f t="shared" si="39"/>
        <v/>
      </c>
      <c r="R539" s="24" t="str">
        <f>IF(O539="Error","Error",IF(O539="","",IF(O539&lt;=Apoyo!$K$2,"Oportuno","Inoportuno")))</f>
        <v/>
      </c>
      <c r="S539" s="29" t="str">
        <f t="shared" si="37"/>
        <v/>
      </c>
      <c r="T539" s="23" t="str">
        <f>IF(Q539="Error","Error",IF(Q539="","",IF(Q539&lt;=Apoyo!$K$3,"Oportuno","Inoportuno")))</f>
        <v/>
      </c>
    </row>
    <row r="540" spans="1:20" ht="25.5" customHeight="1" x14ac:dyDescent="0.2">
      <c r="A540" s="12"/>
      <c r="B540" s="14"/>
      <c r="C540" s="5"/>
      <c r="D540" s="15"/>
      <c r="E540" s="15"/>
      <c r="F540" s="15"/>
      <c r="G540" s="14"/>
      <c r="H540" s="15"/>
      <c r="I540" s="17"/>
      <c r="J540" s="15"/>
      <c r="K540" s="16"/>
      <c r="L540" s="17"/>
      <c r="M540" s="18"/>
      <c r="N540" s="21"/>
      <c r="O540" s="27" t="str">
        <f t="shared" si="36"/>
        <v/>
      </c>
      <c r="P540" s="28" t="str">
        <f t="shared" si="38"/>
        <v/>
      </c>
      <c r="Q540" s="22" t="str">
        <f t="shared" si="39"/>
        <v/>
      </c>
      <c r="R540" s="24" t="str">
        <f>IF(O540="Error","Error",IF(O540="","",IF(O540&lt;=Apoyo!$K$2,"Oportuno","Inoportuno")))</f>
        <v/>
      </c>
      <c r="S540" s="29" t="str">
        <f t="shared" si="37"/>
        <v/>
      </c>
      <c r="T540" s="23" t="str">
        <f>IF(Q540="Error","Error",IF(Q540="","",IF(Q540&lt;=Apoyo!$K$3,"Oportuno","Inoportuno")))</f>
        <v/>
      </c>
    </row>
    <row r="541" spans="1:20" ht="25.5" customHeight="1" x14ac:dyDescent="0.2">
      <c r="A541" s="12"/>
      <c r="B541" s="14"/>
      <c r="C541" s="5"/>
      <c r="D541" s="15"/>
      <c r="E541" s="15"/>
      <c r="F541" s="15"/>
      <c r="G541" s="14"/>
      <c r="H541" s="15"/>
      <c r="I541" s="17"/>
      <c r="J541" s="15"/>
      <c r="K541" s="16"/>
      <c r="L541" s="17"/>
      <c r="M541" s="18"/>
      <c r="N541" s="21"/>
      <c r="O541" s="27" t="str">
        <f t="shared" si="36"/>
        <v/>
      </c>
      <c r="P541" s="28" t="str">
        <f t="shared" si="38"/>
        <v/>
      </c>
      <c r="Q541" s="22" t="str">
        <f t="shared" si="39"/>
        <v/>
      </c>
      <c r="R541" s="24" t="str">
        <f>IF(O541="Error","Error",IF(O541="","",IF(O541&lt;=Apoyo!$K$2,"Oportuno","Inoportuno")))</f>
        <v/>
      </c>
      <c r="S541" s="29" t="str">
        <f t="shared" si="37"/>
        <v/>
      </c>
      <c r="T541" s="23" t="str">
        <f>IF(Q541="Error","Error",IF(Q541="","",IF(Q541&lt;=Apoyo!$K$3,"Oportuno","Inoportuno")))</f>
        <v/>
      </c>
    </row>
    <row r="542" spans="1:20" ht="25.5" customHeight="1" x14ac:dyDescent="0.2">
      <c r="A542" s="12"/>
      <c r="B542" s="14"/>
      <c r="C542" s="5"/>
      <c r="D542" s="15"/>
      <c r="E542" s="15"/>
      <c r="F542" s="15"/>
      <c r="G542" s="14"/>
      <c r="H542" s="15"/>
      <c r="I542" s="17"/>
      <c r="J542" s="15"/>
      <c r="K542" s="16"/>
      <c r="L542" s="17"/>
      <c r="M542" s="18"/>
      <c r="N542" s="21"/>
      <c r="O542" s="27" t="str">
        <f t="shared" si="36"/>
        <v/>
      </c>
      <c r="P542" s="28" t="str">
        <f t="shared" si="38"/>
        <v/>
      </c>
      <c r="Q542" s="22" t="str">
        <f t="shared" si="39"/>
        <v/>
      </c>
      <c r="R542" s="24" t="str">
        <f>IF(O542="Error","Error",IF(O542="","",IF(O542&lt;=Apoyo!$K$2,"Oportuno","Inoportuno")))</f>
        <v/>
      </c>
      <c r="S542" s="29" t="str">
        <f t="shared" si="37"/>
        <v/>
      </c>
      <c r="T542" s="23" t="str">
        <f>IF(Q542="Error","Error",IF(Q542="","",IF(Q542&lt;=Apoyo!$K$3,"Oportuno","Inoportuno")))</f>
        <v/>
      </c>
    </row>
    <row r="543" spans="1:20" ht="25.5" customHeight="1" x14ac:dyDescent="0.2">
      <c r="A543" s="12"/>
      <c r="B543" s="14"/>
      <c r="C543" s="5"/>
      <c r="D543" s="15"/>
      <c r="E543" s="15"/>
      <c r="F543" s="15"/>
      <c r="G543" s="14"/>
      <c r="H543" s="15"/>
      <c r="I543" s="17"/>
      <c r="J543" s="15"/>
      <c r="K543" s="16"/>
      <c r="L543" s="17"/>
      <c r="M543" s="18"/>
      <c r="N543" s="21"/>
      <c r="O543" s="27" t="str">
        <f t="shared" si="36"/>
        <v/>
      </c>
      <c r="P543" s="28" t="str">
        <f t="shared" si="38"/>
        <v/>
      </c>
      <c r="Q543" s="22" t="str">
        <f t="shared" si="39"/>
        <v/>
      </c>
      <c r="R543" s="24" t="str">
        <f>IF(O543="Error","Error",IF(O543="","",IF(O543&lt;=Apoyo!$K$2,"Oportuno","Inoportuno")))</f>
        <v/>
      </c>
      <c r="S543" s="29" t="str">
        <f t="shared" si="37"/>
        <v/>
      </c>
      <c r="T543" s="23" t="str">
        <f>IF(Q543="Error","Error",IF(Q543="","",IF(Q543&lt;=Apoyo!$K$3,"Oportuno","Inoportuno")))</f>
        <v/>
      </c>
    </row>
    <row r="544" spans="1:20" ht="25.5" customHeight="1" x14ac:dyDescent="0.2">
      <c r="A544" s="12"/>
      <c r="B544" s="14"/>
      <c r="C544" s="5"/>
      <c r="D544" s="15"/>
      <c r="E544" s="15"/>
      <c r="F544" s="15"/>
      <c r="G544" s="14"/>
      <c r="H544" s="15"/>
      <c r="I544" s="17"/>
      <c r="J544" s="15"/>
      <c r="K544" s="16"/>
      <c r="L544" s="17"/>
      <c r="M544" s="18"/>
      <c r="N544" s="21"/>
      <c r="O544" s="27" t="str">
        <f t="shared" si="36"/>
        <v/>
      </c>
      <c r="P544" s="28" t="str">
        <f t="shared" si="38"/>
        <v/>
      </c>
      <c r="Q544" s="22" t="str">
        <f t="shared" si="39"/>
        <v/>
      </c>
      <c r="R544" s="24" t="str">
        <f>IF(O544="Error","Error",IF(O544="","",IF(O544&lt;=Apoyo!$K$2,"Oportuno","Inoportuno")))</f>
        <v/>
      </c>
      <c r="S544" s="29" t="str">
        <f t="shared" si="37"/>
        <v/>
      </c>
      <c r="T544" s="23" t="str">
        <f>IF(Q544="Error","Error",IF(Q544="","",IF(Q544&lt;=Apoyo!$K$3,"Oportuno","Inoportuno")))</f>
        <v/>
      </c>
    </row>
    <row r="545" spans="1:20" ht="25.5" customHeight="1" x14ac:dyDescent="0.2">
      <c r="A545" s="12"/>
      <c r="B545" s="14"/>
      <c r="C545" s="5"/>
      <c r="D545" s="15"/>
      <c r="E545" s="15"/>
      <c r="F545" s="15"/>
      <c r="G545" s="14"/>
      <c r="H545" s="15"/>
      <c r="I545" s="17"/>
      <c r="J545" s="15"/>
      <c r="K545" s="16"/>
      <c r="L545" s="17"/>
      <c r="M545" s="18"/>
      <c r="N545" s="21"/>
      <c r="O545" s="27" t="str">
        <f t="shared" si="36"/>
        <v/>
      </c>
      <c r="P545" s="28" t="str">
        <f t="shared" si="38"/>
        <v/>
      </c>
      <c r="Q545" s="22" t="str">
        <f t="shared" si="39"/>
        <v/>
      </c>
      <c r="R545" s="24" t="str">
        <f>IF(O545="Error","Error",IF(O545="","",IF(O545&lt;=Apoyo!$K$2,"Oportuno","Inoportuno")))</f>
        <v/>
      </c>
      <c r="S545" s="29" t="str">
        <f t="shared" si="37"/>
        <v/>
      </c>
      <c r="T545" s="23" t="str">
        <f>IF(Q545="Error","Error",IF(Q545="","",IF(Q545&lt;=Apoyo!$K$3,"Oportuno","Inoportuno")))</f>
        <v/>
      </c>
    </row>
    <row r="546" spans="1:20" ht="25.5" customHeight="1" x14ac:dyDescent="0.2">
      <c r="A546" s="12"/>
      <c r="B546" s="14"/>
      <c r="C546" s="5"/>
      <c r="D546" s="15"/>
      <c r="E546" s="15"/>
      <c r="F546" s="15"/>
      <c r="G546" s="14"/>
      <c r="H546" s="15"/>
      <c r="I546" s="17"/>
      <c r="J546" s="15"/>
      <c r="K546" s="16"/>
      <c r="L546" s="17"/>
      <c r="M546" s="18"/>
      <c r="N546" s="21"/>
      <c r="O546" s="27" t="str">
        <f t="shared" si="36"/>
        <v/>
      </c>
      <c r="P546" s="28" t="str">
        <f t="shared" si="38"/>
        <v/>
      </c>
      <c r="Q546" s="22" t="str">
        <f t="shared" si="39"/>
        <v/>
      </c>
      <c r="R546" s="24" t="str">
        <f>IF(O546="Error","Error",IF(O546="","",IF(O546&lt;=Apoyo!$K$2,"Oportuno","Inoportuno")))</f>
        <v/>
      </c>
      <c r="S546" s="29" t="str">
        <f t="shared" si="37"/>
        <v/>
      </c>
      <c r="T546" s="23" t="str">
        <f>IF(Q546="Error","Error",IF(Q546="","",IF(Q546&lt;=Apoyo!$K$3,"Oportuno","Inoportuno")))</f>
        <v/>
      </c>
    </row>
    <row r="547" spans="1:20" ht="25.5" customHeight="1" x14ac:dyDescent="0.2">
      <c r="A547" s="12"/>
      <c r="B547" s="14"/>
      <c r="C547" s="5"/>
      <c r="D547" s="15"/>
      <c r="E547" s="15"/>
      <c r="F547" s="15"/>
      <c r="G547" s="14"/>
      <c r="H547" s="15"/>
      <c r="I547" s="17"/>
      <c r="J547" s="15"/>
      <c r="K547" s="16"/>
      <c r="L547" s="17"/>
      <c r="M547" s="18"/>
      <c r="N547" s="21"/>
      <c r="O547" s="27" t="str">
        <f t="shared" si="36"/>
        <v/>
      </c>
      <c r="P547" s="28" t="str">
        <f t="shared" si="38"/>
        <v/>
      </c>
      <c r="Q547" s="22" t="str">
        <f t="shared" si="39"/>
        <v/>
      </c>
      <c r="R547" s="24" t="str">
        <f>IF(O547="Error","Error",IF(O547="","",IF(O547&lt;=Apoyo!$K$2,"Oportuno","Inoportuno")))</f>
        <v/>
      </c>
      <c r="S547" s="29" t="str">
        <f t="shared" si="37"/>
        <v/>
      </c>
      <c r="T547" s="23" t="str">
        <f>IF(Q547="Error","Error",IF(Q547="","",IF(Q547&lt;=Apoyo!$K$3,"Oportuno","Inoportuno")))</f>
        <v/>
      </c>
    </row>
    <row r="548" spans="1:20" ht="25.5" customHeight="1" x14ac:dyDescent="0.2">
      <c r="A548" s="12"/>
      <c r="B548" s="14"/>
      <c r="C548" s="5"/>
      <c r="D548" s="15"/>
      <c r="E548" s="15"/>
      <c r="F548" s="15"/>
      <c r="G548" s="14"/>
      <c r="H548" s="15"/>
      <c r="I548" s="17"/>
      <c r="J548" s="15"/>
      <c r="K548" s="16"/>
      <c r="L548" s="17"/>
      <c r="M548" s="18"/>
      <c r="N548" s="21"/>
      <c r="O548" s="27" t="str">
        <f t="shared" si="36"/>
        <v/>
      </c>
      <c r="P548" s="28" t="str">
        <f t="shared" si="38"/>
        <v/>
      </c>
      <c r="Q548" s="22" t="str">
        <f t="shared" si="39"/>
        <v/>
      </c>
      <c r="R548" s="24" t="str">
        <f>IF(O548="Error","Error",IF(O548="","",IF(O548&lt;=Apoyo!$K$2,"Oportuno","Inoportuno")))</f>
        <v/>
      </c>
      <c r="S548" s="29" t="str">
        <f t="shared" si="37"/>
        <v/>
      </c>
      <c r="T548" s="23" t="str">
        <f>IF(Q548="Error","Error",IF(Q548="","",IF(Q548&lt;=Apoyo!$K$3,"Oportuno","Inoportuno")))</f>
        <v/>
      </c>
    </row>
    <row r="549" spans="1:20" ht="25.5" customHeight="1" x14ac:dyDescent="0.2">
      <c r="A549" s="12"/>
      <c r="B549" s="14"/>
      <c r="C549" s="5"/>
      <c r="D549" s="15"/>
      <c r="E549" s="15"/>
      <c r="F549" s="15"/>
      <c r="G549" s="14"/>
      <c r="H549" s="15"/>
      <c r="I549" s="17"/>
      <c r="J549" s="15"/>
      <c r="K549" s="16"/>
      <c r="L549" s="17"/>
      <c r="M549" s="18"/>
      <c r="N549" s="21"/>
      <c r="O549" s="27" t="str">
        <f t="shared" si="36"/>
        <v/>
      </c>
      <c r="P549" s="28" t="str">
        <f t="shared" si="38"/>
        <v/>
      </c>
      <c r="Q549" s="22" t="str">
        <f t="shared" si="39"/>
        <v/>
      </c>
      <c r="R549" s="24" t="str">
        <f>IF(O549="Error","Error",IF(O549="","",IF(O549&lt;=Apoyo!$K$2,"Oportuno","Inoportuno")))</f>
        <v/>
      </c>
      <c r="S549" s="29" t="str">
        <f t="shared" si="37"/>
        <v/>
      </c>
      <c r="T549" s="23" t="str">
        <f>IF(Q549="Error","Error",IF(Q549="","",IF(Q549&lt;=Apoyo!$K$3,"Oportuno","Inoportuno")))</f>
        <v/>
      </c>
    </row>
    <row r="550" spans="1:20" ht="25.5" customHeight="1" x14ac:dyDescent="0.2">
      <c r="A550" s="12"/>
      <c r="B550" s="14"/>
      <c r="C550" s="5"/>
      <c r="D550" s="15"/>
      <c r="E550" s="15"/>
      <c r="F550" s="15"/>
      <c r="G550" s="14"/>
      <c r="H550" s="15"/>
      <c r="I550" s="17"/>
      <c r="J550" s="15"/>
      <c r="K550" s="16"/>
      <c r="L550" s="17"/>
      <c r="M550" s="18"/>
      <c r="N550" s="21"/>
      <c r="O550" s="27" t="str">
        <f t="shared" si="36"/>
        <v/>
      </c>
      <c r="P550" s="28" t="str">
        <f t="shared" si="38"/>
        <v/>
      </c>
      <c r="Q550" s="22" t="str">
        <f t="shared" si="39"/>
        <v/>
      </c>
      <c r="R550" s="24" t="str">
        <f>IF(O550="Error","Error",IF(O550="","",IF(O550&lt;=Apoyo!$K$2,"Oportuno","Inoportuno")))</f>
        <v/>
      </c>
      <c r="S550" s="29" t="str">
        <f t="shared" si="37"/>
        <v/>
      </c>
      <c r="T550" s="23" t="str">
        <f>IF(Q550="Error","Error",IF(Q550="","",IF(Q550&lt;=Apoyo!$K$3,"Oportuno","Inoportuno")))</f>
        <v/>
      </c>
    </row>
    <row r="551" spans="1:20" ht="25.5" customHeight="1" x14ac:dyDescent="0.2">
      <c r="A551" s="12"/>
      <c r="B551" s="14"/>
      <c r="C551" s="5"/>
      <c r="D551" s="15"/>
      <c r="E551" s="15"/>
      <c r="F551" s="15"/>
      <c r="G551" s="14"/>
      <c r="H551" s="15"/>
      <c r="I551" s="17"/>
      <c r="J551" s="15"/>
      <c r="K551" s="16"/>
      <c r="L551" s="17"/>
      <c r="M551" s="18"/>
      <c r="N551" s="21"/>
      <c r="O551" s="27" t="str">
        <f t="shared" si="36"/>
        <v/>
      </c>
      <c r="P551" s="28" t="str">
        <f t="shared" si="38"/>
        <v/>
      </c>
      <c r="Q551" s="22" t="str">
        <f t="shared" si="39"/>
        <v/>
      </c>
      <c r="R551" s="24" t="str">
        <f>IF(O551="Error","Error",IF(O551="","",IF(O551&lt;=Apoyo!$K$2,"Oportuno","Inoportuno")))</f>
        <v/>
      </c>
      <c r="S551" s="29" t="str">
        <f t="shared" si="37"/>
        <v/>
      </c>
      <c r="T551" s="23" t="str">
        <f>IF(Q551="Error","Error",IF(Q551="","",IF(Q551&lt;=Apoyo!$K$3,"Oportuno","Inoportuno")))</f>
        <v/>
      </c>
    </row>
    <row r="552" spans="1:20" ht="25.5" customHeight="1" x14ac:dyDescent="0.2">
      <c r="A552" s="12"/>
      <c r="B552" s="14"/>
      <c r="C552" s="5"/>
      <c r="D552" s="15"/>
      <c r="E552" s="15"/>
      <c r="F552" s="15"/>
      <c r="G552" s="14"/>
      <c r="H552" s="15"/>
      <c r="I552" s="17"/>
      <c r="J552" s="15"/>
      <c r="K552" s="16"/>
      <c r="L552" s="17"/>
      <c r="M552" s="18"/>
      <c r="N552" s="21"/>
      <c r="O552" s="27" t="str">
        <f t="shared" si="36"/>
        <v/>
      </c>
      <c r="P552" s="28" t="str">
        <f t="shared" si="38"/>
        <v/>
      </c>
      <c r="Q552" s="22" t="str">
        <f t="shared" si="39"/>
        <v/>
      </c>
      <c r="R552" s="24" t="str">
        <f>IF(O552="Error","Error",IF(O552="","",IF(O552&lt;=Apoyo!$K$2,"Oportuno","Inoportuno")))</f>
        <v/>
      </c>
      <c r="S552" s="29" t="str">
        <f t="shared" si="37"/>
        <v/>
      </c>
      <c r="T552" s="23" t="str">
        <f>IF(Q552="Error","Error",IF(Q552="","",IF(Q552&lt;=Apoyo!$K$3,"Oportuno","Inoportuno")))</f>
        <v/>
      </c>
    </row>
    <row r="553" spans="1:20" ht="25.5" customHeight="1" x14ac:dyDescent="0.2">
      <c r="A553" s="12"/>
      <c r="B553" s="14"/>
      <c r="C553" s="5"/>
      <c r="D553" s="15"/>
      <c r="E553" s="15"/>
      <c r="F553" s="15"/>
      <c r="G553" s="14"/>
      <c r="H553" s="15"/>
      <c r="I553" s="17"/>
      <c r="J553" s="15"/>
      <c r="K553" s="16"/>
      <c r="L553" s="17"/>
      <c r="M553" s="18"/>
      <c r="N553" s="21"/>
      <c r="O553" s="27" t="str">
        <f t="shared" si="36"/>
        <v/>
      </c>
      <c r="P553" s="28" t="str">
        <f t="shared" si="38"/>
        <v/>
      </c>
      <c r="Q553" s="22" t="str">
        <f t="shared" si="39"/>
        <v/>
      </c>
      <c r="R553" s="24" t="str">
        <f>IF(O553="Error","Error",IF(O553="","",IF(O553&lt;=Apoyo!$K$2,"Oportuno","Inoportuno")))</f>
        <v/>
      </c>
      <c r="S553" s="29" t="str">
        <f t="shared" si="37"/>
        <v/>
      </c>
      <c r="T553" s="23" t="str">
        <f>IF(Q553="Error","Error",IF(Q553="","",IF(Q553&lt;=Apoyo!$K$3,"Oportuno","Inoportuno")))</f>
        <v/>
      </c>
    </row>
    <row r="554" spans="1:20" ht="25.5" customHeight="1" x14ac:dyDescent="0.2">
      <c r="A554" s="12"/>
      <c r="B554" s="14"/>
      <c r="C554" s="5"/>
      <c r="D554" s="15"/>
      <c r="E554" s="15"/>
      <c r="F554" s="15"/>
      <c r="G554" s="14"/>
      <c r="H554" s="15"/>
      <c r="I554" s="17"/>
      <c r="J554" s="15"/>
      <c r="K554" s="16"/>
      <c r="L554" s="17"/>
      <c r="M554" s="18"/>
      <c r="N554" s="21"/>
      <c r="O554" s="27" t="str">
        <f t="shared" si="36"/>
        <v/>
      </c>
      <c r="P554" s="28" t="str">
        <f t="shared" si="38"/>
        <v/>
      </c>
      <c r="Q554" s="22" t="str">
        <f t="shared" si="39"/>
        <v/>
      </c>
      <c r="R554" s="24" t="str">
        <f>IF(O554="Error","Error",IF(O554="","",IF(O554&lt;=Apoyo!$K$2,"Oportuno","Inoportuno")))</f>
        <v/>
      </c>
      <c r="S554" s="29" t="str">
        <f t="shared" si="37"/>
        <v/>
      </c>
      <c r="T554" s="23" t="str">
        <f>IF(Q554="Error","Error",IF(Q554="","",IF(Q554&lt;=Apoyo!$K$3,"Oportuno","Inoportuno")))</f>
        <v/>
      </c>
    </row>
    <row r="555" spans="1:20" ht="25.5" customHeight="1" x14ac:dyDescent="0.2">
      <c r="A555" s="12"/>
      <c r="B555" s="14"/>
      <c r="C555" s="5"/>
      <c r="D555" s="15"/>
      <c r="E555" s="15"/>
      <c r="F555" s="15"/>
      <c r="G555" s="14"/>
      <c r="H555" s="15"/>
      <c r="I555" s="17"/>
      <c r="J555" s="15"/>
      <c r="K555" s="16"/>
      <c r="L555" s="17"/>
      <c r="M555" s="18"/>
      <c r="N555" s="21"/>
      <c r="O555" s="27" t="str">
        <f t="shared" si="36"/>
        <v/>
      </c>
      <c r="P555" s="28" t="str">
        <f t="shared" si="38"/>
        <v/>
      </c>
      <c r="Q555" s="22" t="str">
        <f t="shared" si="39"/>
        <v/>
      </c>
      <c r="R555" s="24" t="str">
        <f>IF(O555="Error","Error",IF(O555="","",IF(O555&lt;=Apoyo!$K$2,"Oportuno","Inoportuno")))</f>
        <v/>
      </c>
      <c r="S555" s="29" t="str">
        <f t="shared" si="37"/>
        <v/>
      </c>
      <c r="T555" s="23" t="str">
        <f>IF(Q555="Error","Error",IF(Q555="","",IF(Q555&lt;=Apoyo!$K$3,"Oportuno","Inoportuno")))</f>
        <v/>
      </c>
    </row>
    <row r="556" spans="1:20" ht="25.5" customHeight="1" x14ac:dyDescent="0.2">
      <c r="A556" s="12"/>
      <c r="B556" s="14"/>
      <c r="C556" s="5"/>
      <c r="D556" s="15"/>
      <c r="E556" s="15"/>
      <c r="F556" s="15"/>
      <c r="G556" s="14"/>
      <c r="H556" s="15"/>
      <c r="I556" s="17"/>
      <c r="J556" s="15"/>
      <c r="K556" s="16"/>
      <c r="L556" s="17"/>
      <c r="M556" s="18"/>
      <c r="N556" s="21"/>
      <c r="O556" s="27" t="str">
        <f t="shared" si="36"/>
        <v/>
      </c>
      <c r="P556" s="28" t="str">
        <f t="shared" si="38"/>
        <v/>
      </c>
      <c r="Q556" s="22" t="str">
        <f t="shared" si="39"/>
        <v/>
      </c>
      <c r="R556" s="24" t="str">
        <f>IF(O556="Error","Error",IF(O556="","",IF(O556&lt;=Apoyo!$K$2,"Oportuno","Inoportuno")))</f>
        <v/>
      </c>
      <c r="S556" s="29" t="str">
        <f t="shared" si="37"/>
        <v/>
      </c>
      <c r="T556" s="23" t="str">
        <f>IF(Q556="Error","Error",IF(Q556="","",IF(Q556&lt;=Apoyo!$K$3,"Oportuno","Inoportuno")))</f>
        <v/>
      </c>
    </row>
    <row r="557" spans="1:20" ht="25.5" customHeight="1" x14ac:dyDescent="0.2">
      <c r="A557" s="12"/>
      <c r="B557" s="14"/>
      <c r="C557" s="5"/>
      <c r="D557" s="15"/>
      <c r="E557" s="15"/>
      <c r="F557" s="15"/>
      <c r="G557" s="14"/>
      <c r="H557" s="15"/>
      <c r="I557" s="17"/>
      <c r="J557" s="15"/>
      <c r="K557" s="16"/>
      <c r="L557" s="17"/>
      <c r="M557" s="18"/>
      <c r="N557" s="21"/>
      <c r="O557" s="27" t="str">
        <f t="shared" si="36"/>
        <v/>
      </c>
      <c r="P557" s="28" t="str">
        <f t="shared" si="38"/>
        <v/>
      </c>
      <c r="Q557" s="22" t="str">
        <f t="shared" si="39"/>
        <v/>
      </c>
      <c r="R557" s="24" t="str">
        <f>IF(O557="Error","Error",IF(O557="","",IF(O557&lt;=Apoyo!$K$2,"Oportuno","Inoportuno")))</f>
        <v/>
      </c>
      <c r="S557" s="29" t="str">
        <f t="shared" si="37"/>
        <v/>
      </c>
      <c r="T557" s="23" t="str">
        <f>IF(Q557="Error","Error",IF(Q557="","",IF(Q557&lt;=Apoyo!$K$3,"Oportuno","Inoportuno")))</f>
        <v/>
      </c>
    </row>
    <row r="558" spans="1:20" ht="25.5" customHeight="1" x14ac:dyDescent="0.2">
      <c r="A558" s="12"/>
      <c r="B558" s="14"/>
      <c r="C558" s="5"/>
      <c r="D558" s="15"/>
      <c r="E558" s="15"/>
      <c r="F558" s="15"/>
      <c r="G558" s="14"/>
      <c r="H558" s="15"/>
      <c r="I558" s="17"/>
      <c r="J558" s="15"/>
      <c r="K558" s="16"/>
      <c r="L558" s="17"/>
      <c r="M558" s="18"/>
      <c r="N558" s="21"/>
      <c r="O558" s="27" t="str">
        <f t="shared" si="36"/>
        <v/>
      </c>
      <c r="P558" s="28" t="str">
        <f t="shared" si="38"/>
        <v/>
      </c>
      <c r="Q558" s="22" t="str">
        <f t="shared" si="39"/>
        <v/>
      </c>
      <c r="R558" s="24" t="str">
        <f>IF(O558="Error","Error",IF(O558="","",IF(O558&lt;=Apoyo!$K$2,"Oportuno","Inoportuno")))</f>
        <v/>
      </c>
      <c r="S558" s="29" t="str">
        <f t="shared" si="37"/>
        <v/>
      </c>
      <c r="T558" s="23" t="str">
        <f>IF(Q558="Error","Error",IF(Q558="","",IF(Q558&lt;=Apoyo!$K$3,"Oportuno","Inoportuno")))</f>
        <v/>
      </c>
    </row>
    <row r="559" spans="1:20" ht="25.5" customHeight="1" x14ac:dyDescent="0.2">
      <c r="A559" s="12"/>
      <c r="B559" s="14"/>
      <c r="C559" s="5"/>
      <c r="D559" s="15"/>
      <c r="E559" s="15"/>
      <c r="F559" s="15"/>
      <c r="G559" s="14"/>
      <c r="H559" s="15"/>
      <c r="I559" s="17"/>
      <c r="J559" s="15"/>
      <c r="K559" s="16"/>
      <c r="L559" s="17"/>
      <c r="M559" s="18"/>
      <c r="N559" s="21"/>
      <c r="O559" s="27" t="str">
        <f t="shared" si="36"/>
        <v/>
      </c>
      <c r="P559" s="28" t="str">
        <f t="shared" si="38"/>
        <v/>
      </c>
      <c r="Q559" s="22" t="str">
        <f t="shared" si="39"/>
        <v/>
      </c>
      <c r="R559" s="24" t="str">
        <f>IF(O559="Error","Error",IF(O559="","",IF(O559&lt;=Apoyo!$K$2,"Oportuno","Inoportuno")))</f>
        <v/>
      </c>
      <c r="S559" s="29" t="str">
        <f t="shared" si="37"/>
        <v/>
      </c>
      <c r="T559" s="23" t="str">
        <f>IF(Q559="Error","Error",IF(Q559="","",IF(Q559&lt;=Apoyo!$K$3,"Oportuno","Inoportuno")))</f>
        <v/>
      </c>
    </row>
    <row r="560" spans="1:20" ht="25.5" customHeight="1" x14ac:dyDescent="0.2">
      <c r="A560" s="12"/>
      <c r="B560" s="14"/>
      <c r="C560" s="5"/>
      <c r="D560" s="15"/>
      <c r="E560" s="15"/>
      <c r="F560" s="15"/>
      <c r="G560" s="14"/>
      <c r="H560" s="15"/>
      <c r="I560" s="17"/>
      <c r="J560" s="15"/>
      <c r="K560" s="16"/>
      <c r="L560" s="17"/>
      <c r="M560" s="18"/>
      <c r="N560" s="21"/>
      <c r="O560" s="27" t="str">
        <f t="shared" si="36"/>
        <v/>
      </c>
      <c r="P560" s="28" t="str">
        <f t="shared" si="38"/>
        <v/>
      </c>
      <c r="Q560" s="22" t="str">
        <f t="shared" si="39"/>
        <v/>
      </c>
      <c r="R560" s="24" t="str">
        <f>IF(O560="Error","Error",IF(O560="","",IF(O560&lt;=Apoyo!$K$2,"Oportuno","Inoportuno")))</f>
        <v/>
      </c>
      <c r="S560" s="29" t="str">
        <f t="shared" si="37"/>
        <v/>
      </c>
      <c r="T560" s="23" t="str">
        <f>IF(Q560="Error","Error",IF(Q560="","",IF(Q560&lt;=Apoyo!$K$3,"Oportuno","Inoportuno")))</f>
        <v/>
      </c>
    </row>
    <row r="561" spans="1:20" ht="25.5" customHeight="1" x14ac:dyDescent="0.2">
      <c r="A561" s="12"/>
      <c r="B561" s="14"/>
      <c r="C561" s="5"/>
      <c r="D561" s="15"/>
      <c r="E561" s="15"/>
      <c r="F561" s="15"/>
      <c r="G561" s="14"/>
      <c r="H561" s="15"/>
      <c r="I561" s="17"/>
      <c r="J561" s="15"/>
      <c r="K561" s="16"/>
      <c r="L561" s="17"/>
      <c r="M561" s="18"/>
      <c r="N561" s="21"/>
      <c r="O561" s="27" t="str">
        <f t="shared" si="36"/>
        <v/>
      </c>
      <c r="P561" s="28" t="str">
        <f t="shared" si="38"/>
        <v/>
      </c>
      <c r="Q561" s="22" t="str">
        <f t="shared" si="39"/>
        <v/>
      </c>
      <c r="R561" s="24" t="str">
        <f>IF(O561="Error","Error",IF(O561="","",IF(O561&lt;=Apoyo!$K$2,"Oportuno","Inoportuno")))</f>
        <v/>
      </c>
      <c r="S561" s="29" t="str">
        <f t="shared" si="37"/>
        <v/>
      </c>
      <c r="T561" s="23" t="str">
        <f>IF(Q561="Error","Error",IF(Q561="","",IF(Q561&lt;=Apoyo!$K$3,"Oportuno","Inoportuno")))</f>
        <v/>
      </c>
    </row>
    <row r="562" spans="1:20" ht="25.5" customHeight="1" x14ac:dyDescent="0.2">
      <c r="A562" s="12"/>
      <c r="B562" s="14"/>
      <c r="C562" s="5"/>
      <c r="D562" s="15"/>
      <c r="E562" s="15"/>
      <c r="F562" s="15"/>
      <c r="G562" s="14"/>
      <c r="H562" s="15"/>
      <c r="I562" s="17"/>
      <c r="J562" s="15"/>
      <c r="K562" s="16"/>
      <c r="L562" s="17"/>
      <c r="M562" s="18"/>
      <c r="N562" s="21"/>
      <c r="O562" s="27" t="str">
        <f t="shared" si="36"/>
        <v/>
      </c>
      <c r="P562" s="28" t="str">
        <f t="shared" si="38"/>
        <v/>
      </c>
      <c r="Q562" s="22" t="str">
        <f t="shared" si="39"/>
        <v/>
      </c>
      <c r="R562" s="24" t="str">
        <f>IF(O562="Error","Error",IF(O562="","",IF(O562&lt;=Apoyo!$K$2,"Oportuno","Inoportuno")))</f>
        <v/>
      </c>
      <c r="S562" s="29" t="str">
        <f t="shared" si="37"/>
        <v/>
      </c>
      <c r="T562" s="23" t="str">
        <f>IF(Q562="Error","Error",IF(Q562="","",IF(Q562&lt;=Apoyo!$K$3,"Oportuno","Inoportuno")))</f>
        <v/>
      </c>
    </row>
    <row r="563" spans="1:20" ht="25.5" customHeight="1" x14ac:dyDescent="0.2">
      <c r="A563" s="12"/>
      <c r="B563" s="14"/>
      <c r="C563" s="5"/>
      <c r="D563" s="15"/>
      <c r="E563" s="15"/>
      <c r="F563" s="15"/>
      <c r="G563" s="14"/>
      <c r="H563" s="15"/>
      <c r="I563" s="17"/>
      <c r="J563" s="15"/>
      <c r="K563" s="16"/>
      <c r="L563" s="17"/>
      <c r="M563" s="18"/>
      <c r="N563" s="21"/>
      <c r="O563" s="27" t="str">
        <f t="shared" si="36"/>
        <v/>
      </c>
      <c r="P563" s="28" t="str">
        <f t="shared" si="38"/>
        <v/>
      </c>
      <c r="Q563" s="22" t="str">
        <f t="shared" si="39"/>
        <v/>
      </c>
      <c r="R563" s="24" t="str">
        <f>IF(O563="Error","Error",IF(O563="","",IF(O563&lt;=Apoyo!$K$2,"Oportuno","Inoportuno")))</f>
        <v/>
      </c>
      <c r="S563" s="29" t="str">
        <f t="shared" si="37"/>
        <v/>
      </c>
      <c r="T563" s="23" t="str">
        <f>IF(Q563="Error","Error",IF(Q563="","",IF(Q563&lt;=Apoyo!$K$3,"Oportuno","Inoportuno")))</f>
        <v/>
      </c>
    </row>
    <row r="564" spans="1:20" ht="25.5" customHeight="1" x14ac:dyDescent="0.2">
      <c r="A564" s="12"/>
      <c r="B564" s="14"/>
      <c r="C564" s="5"/>
      <c r="D564" s="15"/>
      <c r="E564" s="15"/>
      <c r="F564" s="15"/>
      <c r="G564" s="14"/>
      <c r="H564" s="15"/>
      <c r="I564" s="17"/>
      <c r="J564" s="15"/>
      <c r="K564" s="16"/>
      <c r="L564" s="17"/>
      <c r="M564" s="18"/>
      <c r="N564" s="21"/>
      <c r="O564" s="27" t="str">
        <f t="shared" si="36"/>
        <v/>
      </c>
      <c r="P564" s="28" t="str">
        <f t="shared" si="38"/>
        <v/>
      </c>
      <c r="Q564" s="22" t="str">
        <f t="shared" si="39"/>
        <v/>
      </c>
      <c r="R564" s="24" t="str">
        <f>IF(O564="Error","Error",IF(O564="","",IF(O564&lt;=Apoyo!$K$2,"Oportuno","Inoportuno")))</f>
        <v/>
      </c>
      <c r="S564" s="29" t="str">
        <f t="shared" si="37"/>
        <v/>
      </c>
      <c r="T564" s="23" t="str">
        <f>IF(Q564="Error","Error",IF(Q564="","",IF(Q564&lt;=Apoyo!$K$3,"Oportuno","Inoportuno")))</f>
        <v/>
      </c>
    </row>
    <row r="565" spans="1:20" ht="25.5" customHeight="1" x14ac:dyDescent="0.2">
      <c r="A565" s="12"/>
      <c r="B565" s="14"/>
      <c r="C565" s="5"/>
      <c r="D565" s="15"/>
      <c r="E565" s="15"/>
      <c r="F565" s="15"/>
      <c r="G565" s="14"/>
      <c r="H565" s="15"/>
      <c r="I565" s="17"/>
      <c r="J565" s="15"/>
      <c r="K565" s="16"/>
      <c r="L565" s="17"/>
      <c r="M565" s="18"/>
      <c r="N565" s="21"/>
      <c r="O565" s="27" t="str">
        <f t="shared" si="36"/>
        <v/>
      </c>
      <c r="P565" s="28" t="str">
        <f t="shared" si="38"/>
        <v/>
      </c>
      <c r="Q565" s="22" t="str">
        <f t="shared" si="39"/>
        <v/>
      </c>
      <c r="R565" s="24" t="str">
        <f>IF(O565="Error","Error",IF(O565="","",IF(O565&lt;=Apoyo!$K$2,"Oportuno","Inoportuno")))</f>
        <v/>
      </c>
      <c r="S565" s="29" t="str">
        <f t="shared" si="37"/>
        <v/>
      </c>
      <c r="T565" s="23" t="str">
        <f>IF(Q565="Error","Error",IF(Q565="","",IF(Q565&lt;=Apoyo!$K$3,"Oportuno","Inoportuno")))</f>
        <v/>
      </c>
    </row>
    <row r="566" spans="1:20" ht="25.5" customHeight="1" x14ac:dyDescent="0.2">
      <c r="A566" s="12"/>
      <c r="B566" s="14"/>
      <c r="C566" s="5"/>
      <c r="D566" s="15"/>
      <c r="E566" s="15"/>
      <c r="F566" s="15"/>
      <c r="G566" s="14"/>
      <c r="H566" s="15"/>
      <c r="I566" s="17"/>
      <c r="J566" s="15"/>
      <c r="K566" s="16"/>
      <c r="L566" s="17"/>
      <c r="M566" s="18"/>
      <c r="N566" s="21"/>
      <c r="O566" s="27" t="str">
        <f t="shared" si="36"/>
        <v/>
      </c>
      <c r="P566" s="28" t="str">
        <f t="shared" si="38"/>
        <v/>
      </c>
      <c r="Q566" s="22" t="str">
        <f t="shared" si="39"/>
        <v/>
      </c>
      <c r="R566" s="24" t="str">
        <f>IF(O566="Error","Error",IF(O566="","",IF(O566&lt;=Apoyo!$K$2,"Oportuno","Inoportuno")))</f>
        <v/>
      </c>
      <c r="S566" s="29" t="str">
        <f t="shared" si="37"/>
        <v/>
      </c>
      <c r="T566" s="23" t="str">
        <f>IF(Q566="Error","Error",IF(Q566="","",IF(Q566&lt;=Apoyo!$K$3,"Oportuno","Inoportuno")))</f>
        <v/>
      </c>
    </row>
    <row r="567" spans="1:20" ht="25.5" customHeight="1" x14ac:dyDescent="0.2">
      <c r="A567" s="12"/>
      <c r="B567" s="14"/>
      <c r="C567" s="5"/>
      <c r="D567" s="15"/>
      <c r="E567" s="15"/>
      <c r="F567" s="15"/>
      <c r="G567" s="14"/>
      <c r="H567" s="15"/>
      <c r="I567" s="17"/>
      <c r="J567" s="15"/>
      <c r="K567" s="16"/>
      <c r="L567" s="17"/>
      <c r="M567" s="18"/>
      <c r="N567" s="21"/>
      <c r="O567" s="27" t="str">
        <f t="shared" si="36"/>
        <v/>
      </c>
      <c r="P567" s="28" t="str">
        <f t="shared" si="38"/>
        <v/>
      </c>
      <c r="Q567" s="22" t="str">
        <f t="shared" si="39"/>
        <v/>
      </c>
      <c r="R567" s="24" t="str">
        <f>IF(O567="Error","Error",IF(O567="","",IF(O567&lt;=Apoyo!$K$2,"Oportuno","Inoportuno")))</f>
        <v/>
      </c>
      <c r="S567" s="29" t="str">
        <f t="shared" si="37"/>
        <v/>
      </c>
      <c r="T567" s="23" t="str">
        <f>IF(Q567="Error","Error",IF(Q567="","",IF(Q567&lt;=Apoyo!$K$3,"Oportuno","Inoportuno")))</f>
        <v/>
      </c>
    </row>
    <row r="568" spans="1:20" ht="25.5" customHeight="1" x14ac:dyDescent="0.2">
      <c r="A568" s="12"/>
      <c r="B568" s="14"/>
      <c r="C568" s="5"/>
      <c r="D568" s="15"/>
      <c r="E568" s="15"/>
      <c r="F568" s="15"/>
      <c r="G568" s="14"/>
      <c r="H568" s="15"/>
      <c r="I568" s="17"/>
      <c r="J568" s="15"/>
      <c r="K568" s="16"/>
      <c r="L568" s="17"/>
      <c r="M568" s="18"/>
      <c r="N568" s="21"/>
      <c r="O568" s="27" t="str">
        <f t="shared" si="36"/>
        <v/>
      </c>
      <c r="P568" s="28" t="str">
        <f t="shared" si="38"/>
        <v/>
      </c>
      <c r="Q568" s="22" t="str">
        <f t="shared" si="39"/>
        <v/>
      </c>
      <c r="R568" s="24" t="str">
        <f>IF(O568="Error","Error",IF(O568="","",IF(O568&lt;=Apoyo!$K$2,"Oportuno","Inoportuno")))</f>
        <v/>
      </c>
      <c r="S568" s="29" t="str">
        <f t="shared" si="37"/>
        <v/>
      </c>
      <c r="T568" s="23" t="str">
        <f>IF(Q568="Error","Error",IF(Q568="","",IF(Q568&lt;=Apoyo!$K$3,"Oportuno","Inoportuno")))</f>
        <v/>
      </c>
    </row>
    <row r="569" spans="1:20" ht="25.5" customHeight="1" x14ac:dyDescent="0.2">
      <c r="A569" s="12"/>
      <c r="B569" s="14"/>
      <c r="C569" s="5"/>
      <c r="D569" s="15"/>
      <c r="E569" s="15"/>
      <c r="F569" s="15"/>
      <c r="G569" s="14"/>
      <c r="H569" s="15"/>
      <c r="I569" s="17"/>
      <c r="J569" s="15"/>
      <c r="K569" s="16"/>
      <c r="L569" s="17"/>
      <c r="M569" s="18"/>
      <c r="N569" s="21"/>
      <c r="O569" s="27" t="str">
        <f t="shared" si="36"/>
        <v/>
      </c>
      <c r="P569" s="28" t="str">
        <f t="shared" si="38"/>
        <v/>
      </c>
      <c r="Q569" s="22" t="str">
        <f t="shared" si="39"/>
        <v/>
      </c>
      <c r="R569" s="24" t="str">
        <f>IF(O569="Error","Error",IF(O569="","",IF(O569&lt;=Apoyo!$K$2,"Oportuno","Inoportuno")))</f>
        <v/>
      </c>
      <c r="S569" s="29" t="str">
        <f t="shared" si="37"/>
        <v/>
      </c>
      <c r="T569" s="23" t="str">
        <f>IF(Q569="Error","Error",IF(Q569="","",IF(Q569&lt;=Apoyo!$K$3,"Oportuno","Inoportuno")))</f>
        <v/>
      </c>
    </row>
    <row r="570" spans="1:20" ht="25.5" customHeight="1" x14ac:dyDescent="0.2">
      <c r="A570" s="12"/>
      <c r="B570" s="14"/>
      <c r="C570" s="5"/>
      <c r="D570" s="15"/>
      <c r="E570" s="15"/>
      <c r="F570" s="15"/>
      <c r="G570" s="14"/>
      <c r="H570" s="15"/>
      <c r="I570" s="17"/>
      <c r="J570" s="15"/>
      <c r="K570" s="16"/>
      <c r="L570" s="17"/>
      <c r="M570" s="18"/>
      <c r="N570" s="21"/>
      <c r="O570" s="27" t="str">
        <f t="shared" si="36"/>
        <v/>
      </c>
      <c r="P570" s="28" t="str">
        <f t="shared" si="38"/>
        <v/>
      </c>
      <c r="Q570" s="22" t="str">
        <f t="shared" si="39"/>
        <v/>
      </c>
      <c r="R570" s="24" t="str">
        <f>IF(O570="Error","Error",IF(O570="","",IF(O570&lt;=Apoyo!$K$2,"Oportuno","Inoportuno")))</f>
        <v/>
      </c>
      <c r="S570" s="29" t="str">
        <f t="shared" si="37"/>
        <v/>
      </c>
      <c r="T570" s="23" t="str">
        <f>IF(Q570="Error","Error",IF(Q570="","",IF(Q570&lt;=Apoyo!$K$3,"Oportuno","Inoportuno")))</f>
        <v/>
      </c>
    </row>
    <row r="571" spans="1:20" ht="25.5" customHeight="1" x14ac:dyDescent="0.2">
      <c r="A571" s="12"/>
      <c r="B571" s="14"/>
      <c r="C571" s="5"/>
      <c r="D571" s="15"/>
      <c r="E571" s="15"/>
      <c r="F571" s="15"/>
      <c r="G571" s="14"/>
      <c r="H571" s="15"/>
      <c r="I571" s="17"/>
      <c r="J571" s="15"/>
      <c r="K571" s="16"/>
      <c r="L571" s="17"/>
      <c r="M571" s="18"/>
      <c r="N571" s="21"/>
      <c r="O571" s="27" t="str">
        <f t="shared" si="36"/>
        <v/>
      </c>
      <c r="P571" s="28" t="str">
        <f t="shared" si="38"/>
        <v/>
      </c>
      <c r="Q571" s="22" t="str">
        <f t="shared" si="39"/>
        <v/>
      </c>
      <c r="R571" s="24" t="str">
        <f>IF(O571="Error","Error",IF(O571="","",IF(O571&lt;=Apoyo!$K$2,"Oportuno","Inoportuno")))</f>
        <v/>
      </c>
      <c r="S571" s="29" t="str">
        <f t="shared" si="37"/>
        <v/>
      </c>
      <c r="T571" s="23" t="str">
        <f>IF(Q571="Error","Error",IF(Q571="","",IF(Q571&lt;=Apoyo!$K$3,"Oportuno","Inoportuno")))</f>
        <v/>
      </c>
    </row>
    <row r="572" spans="1:20" ht="25.5" customHeight="1" x14ac:dyDescent="0.2">
      <c r="A572" s="12"/>
      <c r="B572" s="14"/>
      <c r="C572" s="5"/>
      <c r="D572" s="15"/>
      <c r="E572" s="15"/>
      <c r="F572" s="15"/>
      <c r="G572" s="14"/>
      <c r="H572" s="15"/>
      <c r="I572" s="17"/>
      <c r="J572" s="15"/>
      <c r="K572" s="16"/>
      <c r="L572" s="17"/>
      <c r="M572" s="18"/>
      <c r="N572" s="21"/>
      <c r="O572" s="27" t="str">
        <f t="shared" si="36"/>
        <v/>
      </c>
      <c r="P572" s="28" t="str">
        <f t="shared" si="38"/>
        <v/>
      </c>
      <c r="Q572" s="22" t="str">
        <f t="shared" si="39"/>
        <v/>
      </c>
      <c r="R572" s="24" t="str">
        <f>IF(O572="Error","Error",IF(O572="","",IF(O572&lt;=Apoyo!$K$2,"Oportuno","Inoportuno")))</f>
        <v/>
      </c>
      <c r="S572" s="29" t="str">
        <f t="shared" si="37"/>
        <v/>
      </c>
      <c r="T572" s="23" t="str">
        <f>IF(Q572="Error","Error",IF(Q572="","",IF(Q572&lt;=Apoyo!$K$3,"Oportuno","Inoportuno")))</f>
        <v/>
      </c>
    </row>
    <row r="573" spans="1:20" ht="25.5" customHeight="1" x14ac:dyDescent="0.2">
      <c r="A573" s="12"/>
      <c r="B573" s="14"/>
      <c r="C573" s="5"/>
      <c r="D573" s="15"/>
      <c r="E573" s="15"/>
      <c r="F573" s="15"/>
      <c r="G573" s="14"/>
      <c r="H573" s="15"/>
      <c r="I573" s="17"/>
      <c r="J573" s="15"/>
      <c r="K573" s="16"/>
      <c r="L573" s="17"/>
      <c r="M573" s="18"/>
      <c r="N573" s="21"/>
      <c r="O573" s="27" t="str">
        <f t="shared" si="36"/>
        <v/>
      </c>
      <c r="P573" s="28" t="str">
        <f t="shared" si="38"/>
        <v/>
      </c>
      <c r="Q573" s="22" t="str">
        <f t="shared" si="39"/>
        <v/>
      </c>
      <c r="R573" s="24" t="str">
        <f>IF(O573="Error","Error",IF(O573="","",IF(O573&lt;=Apoyo!$K$2,"Oportuno","Inoportuno")))</f>
        <v/>
      </c>
      <c r="S573" s="29" t="str">
        <f t="shared" si="37"/>
        <v/>
      </c>
      <c r="T573" s="23" t="str">
        <f>IF(Q573="Error","Error",IF(Q573="","",IF(Q573&lt;=Apoyo!$K$3,"Oportuno","Inoportuno")))</f>
        <v/>
      </c>
    </row>
    <row r="574" spans="1:20" ht="25.5" customHeight="1" x14ac:dyDescent="0.2">
      <c r="A574" s="12"/>
      <c r="B574" s="14"/>
      <c r="C574" s="5"/>
      <c r="D574" s="15"/>
      <c r="E574" s="15"/>
      <c r="F574" s="15"/>
      <c r="G574" s="14"/>
      <c r="H574" s="15"/>
      <c r="I574" s="17"/>
      <c r="J574" s="15"/>
      <c r="K574" s="16"/>
      <c r="L574" s="17"/>
      <c r="M574" s="18"/>
      <c r="N574" s="21"/>
      <c r="O574" s="27" t="str">
        <f t="shared" si="36"/>
        <v/>
      </c>
      <c r="P574" s="28" t="str">
        <f t="shared" si="38"/>
        <v/>
      </c>
      <c r="Q574" s="22" t="str">
        <f t="shared" si="39"/>
        <v/>
      </c>
      <c r="R574" s="24" t="str">
        <f>IF(O574="Error","Error",IF(O574="","",IF(O574&lt;=Apoyo!$K$2,"Oportuno","Inoportuno")))</f>
        <v/>
      </c>
      <c r="S574" s="29" t="str">
        <f t="shared" si="37"/>
        <v/>
      </c>
      <c r="T574" s="23" t="str">
        <f>IF(Q574="Error","Error",IF(Q574="","",IF(Q574&lt;=Apoyo!$K$3,"Oportuno","Inoportuno")))</f>
        <v/>
      </c>
    </row>
    <row r="575" spans="1:20" ht="25.5" customHeight="1" x14ac:dyDescent="0.2">
      <c r="A575" s="12"/>
      <c r="B575" s="14"/>
      <c r="C575" s="5"/>
      <c r="D575" s="15"/>
      <c r="E575" s="15"/>
      <c r="F575" s="15"/>
      <c r="G575" s="14"/>
      <c r="H575" s="15"/>
      <c r="I575" s="17"/>
      <c r="J575" s="15"/>
      <c r="K575" s="16"/>
      <c r="L575" s="17"/>
      <c r="M575" s="18"/>
      <c r="N575" s="21"/>
      <c r="O575" s="27" t="str">
        <f t="shared" si="36"/>
        <v/>
      </c>
      <c r="P575" s="28" t="str">
        <f t="shared" si="38"/>
        <v/>
      </c>
      <c r="Q575" s="22" t="str">
        <f t="shared" si="39"/>
        <v/>
      </c>
      <c r="R575" s="24" t="str">
        <f>IF(O575="Error","Error",IF(O575="","",IF(O575&lt;=Apoyo!$K$2,"Oportuno","Inoportuno")))</f>
        <v/>
      </c>
      <c r="S575" s="29" t="str">
        <f t="shared" si="37"/>
        <v/>
      </c>
      <c r="T575" s="23" t="str">
        <f>IF(Q575="Error","Error",IF(Q575="","",IF(Q575&lt;=Apoyo!$K$3,"Oportuno","Inoportuno")))</f>
        <v/>
      </c>
    </row>
    <row r="576" spans="1:20" ht="25.5" customHeight="1" x14ac:dyDescent="0.2">
      <c r="A576" s="12"/>
      <c r="B576" s="14"/>
      <c r="C576" s="5"/>
      <c r="D576" s="15"/>
      <c r="E576" s="15"/>
      <c r="F576" s="15"/>
      <c r="G576" s="14"/>
      <c r="H576" s="15"/>
      <c r="I576" s="17"/>
      <c r="J576" s="15"/>
      <c r="K576" s="16"/>
      <c r="L576" s="17"/>
      <c r="M576" s="18"/>
      <c r="N576" s="21"/>
      <c r="O576" s="27" t="str">
        <f t="shared" si="36"/>
        <v/>
      </c>
      <c r="P576" s="28" t="str">
        <f t="shared" si="38"/>
        <v/>
      </c>
      <c r="Q576" s="22" t="str">
        <f t="shared" si="39"/>
        <v/>
      </c>
      <c r="R576" s="24" t="str">
        <f>IF(O576="Error","Error",IF(O576="","",IF(O576&lt;=Apoyo!$K$2,"Oportuno","Inoportuno")))</f>
        <v/>
      </c>
      <c r="S576" s="29" t="str">
        <f t="shared" si="37"/>
        <v/>
      </c>
      <c r="T576" s="23" t="str">
        <f>IF(Q576="Error","Error",IF(Q576="","",IF(Q576&lt;=Apoyo!$K$3,"Oportuno","Inoportuno")))</f>
        <v/>
      </c>
    </row>
    <row r="577" spans="1:20" ht="25.5" customHeight="1" x14ac:dyDescent="0.2">
      <c r="A577" s="12"/>
      <c r="B577" s="14"/>
      <c r="C577" s="5"/>
      <c r="D577" s="15"/>
      <c r="E577" s="15"/>
      <c r="F577" s="15"/>
      <c r="G577" s="14"/>
      <c r="H577" s="15"/>
      <c r="I577" s="17"/>
      <c r="J577" s="15"/>
      <c r="K577" s="16"/>
      <c r="L577" s="17"/>
      <c r="M577" s="18"/>
      <c r="N577" s="21"/>
      <c r="O577" s="27" t="str">
        <f t="shared" si="36"/>
        <v/>
      </c>
      <c r="P577" s="28" t="str">
        <f t="shared" si="38"/>
        <v/>
      </c>
      <c r="Q577" s="22" t="str">
        <f t="shared" si="39"/>
        <v/>
      </c>
      <c r="R577" s="24" t="str">
        <f>IF(O577="Error","Error",IF(O577="","",IF(O577&lt;=Apoyo!$K$2,"Oportuno","Inoportuno")))</f>
        <v/>
      </c>
      <c r="S577" s="29" t="str">
        <f t="shared" si="37"/>
        <v/>
      </c>
      <c r="T577" s="23" t="str">
        <f>IF(Q577="Error","Error",IF(Q577="","",IF(Q577&lt;=Apoyo!$K$3,"Oportuno","Inoportuno")))</f>
        <v/>
      </c>
    </row>
    <row r="578" spans="1:20" ht="25.5" customHeight="1" x14ac:dyDescent="0.2">
      <c r="A578" s="12"/>
      <c r="B578" s="14"/>
      <c r="C578" s="5"/>
      <c r="D578" s="15"/>
      <c r="E578" s="15"/>
      <c r="F578" s="15"/>
      <c r="G578" s="14"/>
      <c r="H578" s="15"/>
      <c r="I578" s="17"/>
      <c r="J578" s="15"/>
      <c r="K578" s="16"/>
      <c r="L578" s="17"/>
      <c r="M578" s="18"/>
      <c r="N578" s="21"/>
      <c r="O578" s="27" t="str">
        <f t="shared" si="36"/>
        <v/>
      </c>
      <c r="P578" s="28" t="str">
        <f t="shared" si="38"/>
        <v/>
      </c>
      <c r="Q578" s="22" t="str">
        <f t="shared" si="39"/>
        <v/>
      </c>
      <c r="R578" s="24" t="str">
        <f>IF(O578="Error","Error",IF(O578="","",IF(O578&lt;=Apoyo!$K$2,"Oportuno","Inoportuno")))</f>
        <v/>
      </c>
      <c r="S578" s="29" t="str">
        <f t="shared" si="37"/>
        <v/>
      </c>
      <c r="T578" s="23" t="str">
        <f>IF(Q578="Error","Error",IF(Q578="","",IF(Q578&lt;=Apoyo!$K$3,"Oportuno","Inoportuno")))</f>
        <v/>
      </c>
    </row>
    <row r="579" spans="1:20" ht="25.5" customHeight="1" x14ac:dyDescent="0.2">
      <c r="A579" s="12"/>
      <c r="B579" s="14"/>
      <c r="C579" s="5"/>
      <c r="D579" s="15"/>
      <c r="E579" s="15"/>
      <c r="F579" s="15"/>
      <c r="G579" s="14"/>
      <c r="H579" s="15"/>
      <c r="I579" s="17"/>
      <c r="J579" s="15"/>
      <c r="K579" s="16"/>
      <c r="L579" s="17"/>
      <c r="M579" s="18"/>
      <c r="N579" s="21"/>
      <c r="O579" s="27" t="str">
        <f t="shared" si="36"/>
        <v/>
      </c>
      <c r="P579" s="28" t="str">
        <f t="shared" si="38"/>
        <v/>
      </c>
      <c r="Q579" s="22" t="str">
        <f t="shared" si="39"/>
        <v/>
      </c>
      <c r="R579" s="24" t="str">
        <f>IF(O579="Error","Error",IF(O579="","",IF(O579&lt;=Apoyo!$K$2,"Oportuno","Inoportuno")))</f>
        <v/>
      </c>
      <c r="S579" s="29" t="str">
        <f t="shared" si="37"/>
        <v/>
      </c>
      <c r="T579" s="23" t="str">
        <f>IF(Q579="Error","Error",IF(Q579="","",IF(Q579&lt;=Apoyo!$K$3,"Oportuno","Inoportuno")))</f>
        <v/>
      </c>
    </row>
    <row r="580" spans="1:20" ht="25.5" customHeight="1" x14ac:dyDescent="0.2">
      <c r="A580" s="12"/>
      <c r="B580" s="14"/>
      <c r="C580" s="5"/>
      <c r="D580" s="15"/>
      <c r="E580" s="15"/>
      <c r="F580" s="15"/>
      <c r="G580" s="14"/>
      <c r="H580" s="15"/>
      <c r="I580" s="17"/>
      <c r="J580" s="15"/>
      <c r="K580" s="16"/>
      <c r="L580" s="17"/>
      <c r="M580" s="18"/>
      <c r="N580" s="21"/>
      <c r="O580" s="27" t="str">
        <f t="shared" si="36"/>
        <v/>
      </c>
      <c r="P580" s="28" t="str">
        <f t="shared" si="38"/>
        <v/>
      </c>
      <c r="Q580" s="22" t="str">
        <f t="shared" si="39"/>
        <v/>
      </c>
      <c r="R580" s="24" t="str">
        <f>IF(O580="Error","Error",IF(O580="","",IF(O580&lt;=Apoyo!$K$2,"Oportuno","Inoportuno")))</f>
        <v/>
      </c>
      <c r="S580" s="29" t="str">
        <f t="shared" si="37"/>
        <v/>
      </c>
      <c r="T580" s="23" t="str">
        <f>IF(Q580="Error","Error",IF(Q580="","",IF(Q580&lt;=Apoyo!$K$3,"Oportuno","Inoportuno")))</f>
        <v/>
      </c>
    </row>
    <row r="581" spans="1:20" ht="25.5" customHeight="1" x14ac:dyDescent="0.2">
      <c r="A581" s="12"/>
      <c r="B581" s="14"/>
      <c r="C581" s="5"/>
      <c r="D581" s="15"/>
      <c r="E581" s="15"/>
      <c r="F581" s="15"/>
      <c r="G581" s="14"/>
      <c r="H581" s="15"/>
      <c r="I581" s="17"/>
      <c r="J581" s="15"/>
      <c r="K581" s="16"/>
      <c r="L581" s="17"/>
      <c r="M581" s="18"/>
      <c r="N581" s="21"/>
      <c r="O581" s="27" t="str">
        <f t="shared" si="36"/>
        <v/>
      </c>
      <c r="P581" s="28" t="str">
        <f t="shared" si="38"/>
        <v/>
      </c>
      <c r="Q581" s="22" t="str">
        <f t="shared" si="39"/>
        <v/>
      </c>
      <c r="R581" s="24" t="str">
        <f>IF(O581="Error","Error",IF(O581="","",IF(O581&lt;=Apoyo!$K$2,"Oportuno","Inoportuno")))</f>
        <v/>
      </c>
      <c r="S581" s="29" t="str">
        <f t="shared" si="37"/>
        <v/>
      </c>
      <c r="T581" s="23" t="str">
        <f>IF(Q581="Error","Error",IF(Q581="","",IF(Q581&lt;=Apoyo!$K$3,"Oportuno","Inoportuno")))</f>
        <v/>
      </c>
    </row>
    <row r="582" spans="1:20" ht="25.5" customHeight="1" x14ac:dyDescent="0.2">
      <c r="A582" s="12"/>
      <c r="B582" s="14"/>
      <c r="C582" s="5"/>
      <c r="D582" s="15"/>
      <c r="E582" s="15"/>
      <c r="F582" s="15"/>
      <c r="G582" s="14"/>
      <c r="H582" s="15"/>
      <c r="I582" s="17"/>
      <c r="J582" s="15"/>
      <c r="K582" s="16"/>
      <c r="L582" s="17"/>
      <c r="M582" s="18"/>
      <c r="N582" s="21"/>
      <c r="O582" s="27" t="str">
        <f t="shared" si="36"/>
        <v/>
      </c>
      <c r="P582" s="28" t="str">
        <f t="shared" si="38"/>
        <v/>
      </c>
      <c r="Q582" s="22" t="str">
        <f t="shared" si="39"/>
        <v/>
      </c>
      <c r="R582" s="24" t="str">
        <f>IF(O582="Error","Error",IF(O582="","",IF(O582&lt;=Apoyo!$K$2,"Oportuno","Inoportuno")))</f>
        <v/>
      </c>
      <c r="S582" s="29" t="str">
        <f t="shared" si="37"/>
        <v/>
      </c>
      <c r="T582" s="23" t="str">
        <f>IF(Q582="Error","Error",IF(Q582="","",IF(Q582&lt;=Apoyo!$K$3,"Oportuno","Inoportuno")))</f>
        <v/>
      </c>
    </row>
    <row r="583" spans="1:20" ht="25.5" customHeight="1" x14ac:dyDescent="0.2">
      <c r="A583" s="12"/>
      <c r="B583" s="14"/>
      <c r="C583" s="5"/>
      <c r="D583" s="15"/>
      <c r="E583" s="15"/>
      <c r="F583" s="15"/>
      <c r="G583" s="14"/>
      <c r="H583" s="15"/>
      <c r="I583" s="17"/>
      <c r="J583" s="15"/>
      <c r="K583" s="16"/>
      <c r="L583" s="17"/>
      <c r="M583" s="18"/>
      <c r="N583" s="21"/>
      <c r="O583" s="27" t="str">
        <f t="shared" si="36"/>
        <v/>
      </c>
      <c r="P583" s="28" t="str">
        <f t="shared" si="38"/>
        <v/>
      </c>
      <c r="Q583" s="22" t="str">
        <f t="shared" si="39"/>
        <v/>
      </c>
      <c r="R583" s="24" t="str">
        <f>IF(O583="Error","Error",IF(O583="","",IF(O583&lt;=Apoyo!$K$2,"Oportuno","Inoportuno")))</f>
        <v/>
      </c>
      <c r="S583" s="29" t="str">
        <f t="shared" si="37"/>
        <v/>
      </c>
      <c r="T583" s="23" t="str">
        <f>IF(Q583="Error","Error",IF(Q583="","",IF(Q583&lt;=Apoyo!$K$3,"Oportuno","Inoportuno")))</f>
        <v/>
      </c>
    </row>
    <row r="584" spans="1:20" ht="25.5" customHeight="1" x14ac:dyDescent="0.2">
      <c r="A584" s="12"/>
      <c r="B584" s="14"/>
      <c r="C584" s="5"/>
      <c r="D584" s="15"/>
      <c r="E584" s="15"/>
      <c r="F584" s="15"/>
      <c r="G584" s="14"/>
      <c r="H584" s="15"/>
      <c r="I584" s="17"/>
      <c r="J584" s="15"/>
      <c r="K584" s="16"/>
      <c r="L584" s="17"/>
      <c r="M584" s="18"/>
      <c r="N584" s="21"/>
      <c r="O584" s="27" t="str">
        <f t="shared" si="36"/>
        <v/>
      </c>
      <c r="P584" s="28" t="str">
        <f t="shared" si="38"/>
        <v/>
      </c>
      <c r="Q584" s="22" t="str">
        <f t="shared" si="39"/>
        <v/>
      </c>
      <c r="R584" s="24" t="str">
        <f>IF(O584="Error","Error",IF(O584="","",IF(O584&lt;=Apoyo!$K$2,"Oportuno","Inoportuno")))</f>
        <v/>
      </c>
      <c r="S584" s="29" t="str">
        <f t="shared" si="37"/>
        <v/>
      </c>
      <c r="T584" s="23" t="str">
        <f>IF(Q584="Error","Error",IF(Q584="","",IF(Q584&lt;=Apoyo!$K$3,"Oportuno","Inoportuno")))</f>
        <v/>
      </c>
    </row>
    <row r="585" spans="1:20" ht="25.5" customHeight="1" x14ac:dyDescent="0.2">
      <c r="A585" s="12"/>
      <c r="B585" s="14"/>
      <c r="C585" s="5"/>
      <c r="D585" s="15"/>
      <c r="E585" s="15"/>
      <c r="F585" s="15"/>
      <c r="G585" s="14"/>
      <c r="H585" s="15"/>
      <c r="I585" s="17"/>
      <c r="J585" s="15"/>
      <c r="K585" s="16"/>
      <c r="L585" s="17"/>
      <c r="M585" s="18"/>
      <c r="N585" s="21"/>
      <c r="O585" s="27" t="str">
        <f t="shared" ref="O585:O648" si="40">IF(OR(I585="",K585=""),"",NETWORKDAYS.INTL(I585,K585,1,dias.festivos)-1)</f>
        <v/>
      </c>
      <c r="P585" s="28" t="str">
        <f t="shared" si="38"/>
        <v/>
      </c>
      <c r="Q585" s="22" t="str">
        <f t="shared" si="39"/>
        <v/>
      </c>
      <c r="R585" s="24" t="str">
        <f>IF(O585="Error","Error",IF(O585="","",IF(O585&lt;=Apoyo!$K$2,"Oportuno","Inoportuno")))</f>
        <v/>
      </c>
      <c r="S585" s="29" t="str">
        <f t="shared" si="37"/>
        <v/>
      </c>
      <c r="T585" s="23" t="str">
        <f>IF(Q585="Error","Error",IF(Q585="","",IF(Q585&lt;=Apoyo!$K$3,"Oportuno","Inoportuno")))</f>
        <v/>
      </c>
    </row>
    <row r="586" spans="1:20" ht="25.5" customHeight="1" x14ac:dyDescent="0.2">
      <c r="A586" s="12"/>
      <c r="B586" s="14"/>
      <c r="C586" s="5"/>
      <c r="D586" s="15"/>
      <c r="E586" s="15"/>
      <c r="F586" s="15"/>
      <c r="G586" s="14"/>
      <c r="H586" s="15"/>
      <c r="I586" s="17"/>
      <c r="J586" s="15"/>
      <c r="K586" s="16"/>
      <c r="L586" s="17"/>
      <c r="M586" s="18"/>
      <c r="N586" s="21"/>
      <c r="O586" s="27" t="str">
        <f t="shared" si="40"/>
        <v/>
      </c>
      <c r="P586" s="28" t="str">
        <f t="shared" si="38"/>
        <v/>
      </c>
      <c r="Q586" s="22" t="str">
        <f t="shared" si="39"/>
        <v/>
      </c>
      <c r="R586" s="24" t="str">
        <f>IF(O586="Error","Error",IF(O586="","",IF(O586&lt;=Apoyo!$K$2,"Oportuno","Inoportuno")))</f>
        <v/>
      </c>
      <c r="S586" s="29" t="str">
        <f t="shared" si="37"/>
        <v/>
      </c>
      <c r="T586" s="23" t="str">
        <f>IF(Q586="Error","Error",IF(Q586="","",IF(Q586&lt;=Apoyo!$K$3,"Oportuno","Inoportuno")))</f>
        <v/>
      </c>
    </row>
    <row r="587" spans="1:20" ht="25.5" customHeight="1" x14ac:dyDescent="0.2">
      <c r="A587" s="12"/>
      <c r="B587" s="14"/>
      <c r="C587" s="5"/>
      <c r="D587" s="15"/>
      <c r="E587" s="15"/>
      <c r="F587" s="15"/>
      <c r="G587" s="14"/>
      <c r="H587" s="15"/>
      <c r="I587" s="17"/>
      <c r="J587" s="15"/>
      <c r="K587" s="16"/>
      <c r="L587" s="17"/>
      <c r="M587" s="18"/>
      <c r="N587" s="21"/>
      <c r="O587" s="27" t="str">
        <f t="shared" si="40"/>
        <v/>
      </c>
      <c r="P587" s="28" t="str">
        <f t="shared" si="38"/>
        <v/>
      </c>
      <c r="Q587" s="22" t="str">
        <f t="shared" si="39"/>
        <v/>
      </c>
      <c r="R587" s="24" t="str">
        <f>IF(O587="Error","Error",IF(O587="","",IF(O587&lt;=Apoyo!$K$2,"Oportuno","Inoportuno")))</f>
        <v/>
      </c>
      <c r="S587" s="29" t="str">
        <f t="shared" si="37"/>
        <v/>
      </c>
      <c r="T587" s="23" t="str">
        <f>IF(Q587="Error","Error",IF(Q587="","",IF(Q587&lt;=Apoyo!$K$3,"Oportuno","Inoportuno")))</f>
        <v/>
      </c>
    </row>
    <row r="588" spans="1:20" ht="25.5" customHeight="1" x14ac:dyDescent="0.2">
      <c r="A588" s="12"/>
      <c r="B588" s="14"/>
      <c r="C588" s="5"/>
      <c r="D588" s="15"/>
      <c r="E588" s="15"/>
      <c r="F588" s="15"/>
      <c r="G588" s="14"/>
      <c r="H588" s="15"/>
      <c r="I588" s="17"/>
      <c r="J588" s="15"/>
      <c r="K588" s="16"/>
      <c r="L588" s="17"/>
      <c r="M588" s="18"/>
      <c r="N588" s="21"/>
      <c r="O588" s="27" t="str">
        <f t="shared" si="40"/>
        <v/>
      </c>
      <c r="P588" s="28" t="str">
        <f t="shared" si="38"/>
        <v/>
      </c>
      <c r="Q588" s="22" t="str">
        <f t="shared" si="39"/>
        <v/>
      </c>
      <c r="R588" s="24" t="str">
        <f>IF(O588="Error","Error",IF(O588="","",IF(O588&lt;=Apoyo!$K$2,"Oportuno","Inoportuno")))</f>
        <v/>
      </c>
      <c r="S588" s="29" t="str">
        <f t="shared" si="37"/>
        <v/>
      </c>
      <c r="T588" s="23" t="str">
        <f>IF(Q588="Error","Error",IF(Q588="","",IF(Q588&lt;=Apoyo!$K$3,"Oportuno","Inoportuno")))</f>
        <v/>
      </c>
    </row>
    <row r="589" spans="1:20" ht="25.5" customHeight="1" x14ac:dyDescent="0.2">
      <c r="A589" s="12"/>
      <c r="B589" s="14"/>
      <c r="C589" s="5"/>
      <c r="D589" s="15"/>
      <c r="E589" s="15"/>
      <c r="F589" s="15"/>
      <c r="G589" s="14"/>
      <c r="H589" s="15"/>
      <c r="I589" s="17"/>
      <c r="J589" s="15"/>
      <c r="K589" s="16"/>
      <c r="L589" s="17"/>
      <c r="M589" s="18"/>
      <c r="N589" s="21"/>
      <c r="O589" s="27" t="str">
        <f t="shared" si="40"/>
        <v/>
      </c>
      <c r="P589" s="28" t="str">
        <f t="shared" si="38"/>
        <v/>
      </c>
      <c r="Q589" s="22" t="str">
        <f t="shared" si="39"/>
        <v/>
      </c>
      <c r="R589" s="24" t="str">
        <f>IF(O589="Error","Error",IF(O589="","",IF(O589&lt;=Apoyo!$K$2,"Oportuno","Inoportuno")))</f>
        <v/>
      </c>
      <c r="S589" s="29" t="str">
        <f t="shared" si="37"/>
        <v/>
      </c>
      <c r="T589" s="23" t="str">
        <f>IF(Q589="Error","Error",IF(Q589="","",IF(Q589&lt;=Apoyo!$K$3,"Oportuno","Inoportuno")))</f>
        <v/>
      </c>
    </row>
    <row r="590" spans="1:20" ht="25.5" customHeight="1" x14ac:dyDescent="0.2">
      <c r="A590" s="12"/>
      <c r="B590" s="14"/>
      <c r="C590" s="5"/>
      <c r="D590" s="15"/>
      <c r="E590" s="15"/>
      <c r="F590" s="15"/>
      <c r="G590" s="14"/>
      <c r="H590" s="15"/>
      <c r="I590" s="17"/>
      <c r="J590" s="15"/>
      <c r="K590" s="16"/>
      <c r="L590" s="17"/>
      <c r="M590" s="18"/>
      <c r="N590" s="21"/>
      <c r="O590" s="27" t="str">
        <f t="shared" si="40"/>
        <v/>
      </c>
      <c r="P590" s="28" t="str">
        <f t="shared" si="38"/>
        <v/>
      </c>
      <c r="Q590" s="22" t="str">
        <f t="shared" si="39"/>
        <v/>
      </c>
      <c r="R590" s="24" t="str">
        <f>IF(O590="Error","Error",IF(O590="","",IF(O590&lt;=Apoyo!$K$2,"Oportuno","Inoportuno")))</f>
        <v/>
      </c>
      <c r="S590" s="29" t="str">
        <f t="shared" si="37"/>
        <v/>
      </c>
      <c r="T590" s="23" t="str">
        <f>IF(Q590="Error","Error",IF(Q590="","",IF(Q590&lt;=Apoyo!$K$3,"Oportuno","Inoportuno")))</f>
        <v/>
      </c>
    </row>
    <row r="591" spans="1:20" ht="25.5" customHeight="1" x14ac:dyDescent="0.2">
      <c r="A591" s="12"/>
      <c r="B591" s="14"/>
      <c r="C591" s="5"/>
      <c r="D591" s="15"/>
      <c r="E591" s="15"/>
      <c r="F591" s="15"/>
      <c r="G591" s="14"/>
      <c r="H591" s="15"/>
      <c r="I591" s="17"/>
      <c r="J591" s="15"/>
      <c r="K591" s="16"/>
      <c r="L591" s="17"/>
      <c r="M591" s="18"/>
      <c r="N591" s="21"/>
      <c r="O591" s="27" t="str">
        <f t="shared" si="40"/>
        <v/>
      </c>
      <c r="P591" s="28" t="str">
        <f t="shared" si="38"/>
        <v/>
      </c>
      <c r="Q591" s="22" t="str">
        <f t="shared" si="39"/>
        <v/>
      </c>
      <c r="R591" s="24" t="str">
        <f>IF(O591="Error","Error",IF(O591="","",IF(O591&lt;=Apoyo!$K$2,"Oportuno","Inoportuno")))</f>
        <v/>
      </c>
      <c r="S591" s="29" t="str">
        <f t="shared" si="37"/>
        <v/>
      </c>
      <c r="T591" s="23" t="str">
        <f>IF(Q591="Error","Error",IF(Q591="","",IF(Q591&lt;=Apoyo!$K$3,"Oportuno","Inoportuno")))</f>
        <v/>
      </c>
    </row>
    <row r="592" spans="1:20" ht="25.5" customHeight="1" x14ac:dyDescent="0.2">
      <c r="A592" s="12"/>
      <c r="B592" s="14"/>
      <c r="C592" s="5"/>
      <c r="D592" s="15"/>
      <c r="E592" s="15"/>
      <c r="F592" s="15"/>
      <c r="G592" s="14"/>
      <c r="H592" s="15"/>
      <c r="I592" s="17"/>
      <c r="J592" s="15"/>
      <c r="K592" s="16"/>
      <c r="L592" s="17"/>
      <c r="M592" s="18"/>
      <c r="N592" s="21"/>
      <c r="O592" s="27" t="str">
        <f t="shared" si="40"/>
        <v/>
      </c>
      <c r="P592" s="28" t="str">
        <f t="shared" si="38"/>
        <v/>
      </c>
      <c r="Q592" s="22" t="str">
        <f t="shared" si="39"/>
        <v/>
      </c>
      <c r="R592" s="24" t="str">
        <f>IF(O592="Error","Error",IF(O592="","",IF(O592&lt;=Apoyo!$K$2,"Oportuno","Inoportuno")))</f>
        <v/>
      </c>
      <c r="S592" s="29" t="str">
        <f t="shared" si="37"/>
        <v/>
      </c>
      <c r="T592" s="23" t="str">
        <f>IF(Q592="Error","Error",IF(Q592="","",IF(Q592&lt;=Apoyo!$K$3,"Oportuno","Inoportuno")))</f>
        <v/>
      </c>
    </row>
    <row r="593" spans="1:20" ht="25.5" customHeight="1" x14ac:dyDescent="0.2">
      <c r="A593" s="12"/>
      <c r="B593" s="14"/>
      <c r="C593" s="5"/>
      <c r="D593" s="15"/>
      <c r="E593" s="15"/>
      <c r="F593" s="15"/>
      <c r="G593" s="14"/>
      <c r="H593" s="15"/>
      <c r="I593" s="17"/>
      <c r="J593" s="15"/>
      <c r="K593" s="16"/>
      <c r="L593" s="17"/>
      <c r="M593" s="18"/>
      <c r="N593" s="21"/>
      <c r="O593" s="27" t="str">
        <f t="shared" si="40"/>
        <v/>
      </c>
      <c r="P593" s="28" t="str">
        <f t="shared" si="38"/>
        <v/>
      </c>
      <c r="Q593" s="22" t="str">
        <f t="shared" si="39"/>
        <v/>
      </c>
      <c r="R593" s="24" t="str">
        <f>IF(O593="Error","Error",IF(O593="","",IF(O593&lt;=Apoyo!$K$2,"Oportuno","Inoportuno")))</f>
        <v/>
      </c>
      <c r="S593" s="29" t="str">
        <f t="shared" si="37"/>
        <v/>
      </c>
      <c r="T593" s="23" t="str">
        <f>IF(Q593="Error","Error",IF(Q593="","",IF(Q593&lt;=Apoyo!$K$3,"Oportuno","Inoportuno")))</f>
        <v/>
      </c>
    </row>
    <row r="594" spans="1:20" ht="25.5" customHeight="1" x14ac:dyDescent="0.2">
      <c r="A594" s="12"/>
      <c r="B594" s="14"/>
      <c r="C594" s="5"/>
      <c r="D594" s="15"/>
      <c r="E594" s="15"/>
      <c r="F594" s="15"/>
      <c r="G594" s="14"/>
      <c r="H594" s="15"/>
      <c r="I594" s="17"/>
      <c r="J594" s="15"/>
      <c r="K594" s="16"/>
      <c r="L594" s="17"/>
      <c r="M594" s="18"/>
      <c r="N594" s="21"/>
      <c r="O594" s="27" t="str">
        <f t="shared" si="40"/>
        <v/>
      </c>
      <c r="P594" s="28" t="str">
        <f t="shared" si="38"/>
        <v/>
      </c>
      <c r="Q594" s="22" t="str">
        <f t="shared" si="39"/>
        <v/>
      </c>
      <c r="R594" s="24" t="str">
        <f>IF(O594="Error","Error",IF(O594="","",IF(O594&lt;=Apoyo!$K$2,"Oportuno","Inoportuno")))</f>
        <v/>
      </c>
      <c r="S594" s="29" t="str">
        <f t="shared" si="37"/>
        <v/>
      </c>
      <c r="T594" s="23" t="str">
        <f>IF(Q594="Error","Error",IF(Q594="","",IF(Q594&lt;=Apoyo!$K$3,"Oportuno","Inoportuno")))</f>
        <v/>
      </c>
    </row>
    <row r="595" spans="1:20" ht="25.5" customHeight="1" x14ac:dyDescent="0.2">
      <c r="A595" s="12"/>
      <c r="B595" s="14"/>
      <c r="C595" s="5"/>
      <c r="D595" s="15"/>
      <c r="E595" s="15"/>
      <c r="F595" s="15"/>
      <c r="G595" s="14"/>
      <c r="H595" s="15"/>
      <c r="I595" s="17"/>
      <c r="J595" s="15"/>
      <c r="K595" s="16"/>
      <c r="L595" s="17"/>
      <c r="M595" s="18"/>
      <c r="N595" s="21"/>
      <c r="O595" s="27" t="str">
        <f t="shared" si="40"/>
        <v/>
      </c>
      <c r="P595" s="28" t="str">
        <f t="shared" si="38"/>
        <v/>
      </c>
      <c r="Q595" s="22" t="str">
        <f t="shared" si="39"/>
        <v/>
      </c>
      <c r="R595" s="24" t="str">
        <f>IF(O595="Error","Error",IF(O595="","",IF(O595&lt;=Apoyo!$K$2,"Oportuno","Inoportuno")))</f>
        <v/>
      </c>
      <c r="S595" s="29" t="str">
        <f t="shared" ref="S595:S658" si="41">IF(P595="Error","Error",IF(AND(R595="Inoportuno",T595="Inoportuno",P595&gt;2),"Inop. vencido",IF(AND(R595="Oportuno",T595="Oportuno"),"Oportuno",IF(AND(R595="Oportuno",T595="Inoportuno"),"Inoportuno",IF(AND(R595="Inoportuno",T595="Oportuno"),"Oportuno",IF(AND(R595="Inoportuno",O595&gt;3),"N.A.",IF(AND(R595="Inoportuno",T595="Inoportuno"),"Inoportuno","")))))))</f>
        <v/>
      </c>
      <c r="T595" s="23" t="str">
        <f>IF(Q595="Error","Error",IF(Q595="","",IF(Q595&lt;=Apoyo!$K$3,"Oportuno","Inoportuno")))</f>
        <v/>
      </c>
    </row>
    <row r="596" spans="1:20" ht="25.5" customHeight="1" x14ac:dyDescent="0.2">
      <c r="A596" s="12"/>
      <c r="B596" s="14"/>
      <c r="C596" s="5"/>
      <c r="D596" s="15"/>
      <c r="E596" s="15"/>
      <c r="F596" s="15"/>
      <c r="G596" s="14"/>
      <c r="H596" s="15"/>
      <c r="I596" s="17"/>
      <c r="J596" s="15"/>
      <c r="K596" s="16"/>
      <c r="L596" s="17"/>
      <c r="M596" s="18"/>
      <c r="N596" s="21"/>
      <c r="O596" s="27" t="str">
        <f t="shared" si="40"/>
        <v/>
      </c>
      <c r="P596" s="28" t="str">
        <f t="shared" ref="P596:P659" si="42">IF(OR(K596="",M596=""),"",NETWORKDAYS.INTL(K596,M596,1,dias.festivos)-1)</f>
        <v/>
      </c>
      <c r="Q596" s="22" t="str">
        <f t="shared" ref="Q596:Q659" si="43">IF(OR(I596="",M596=""),"",NETWORKDAYS.INTL(I596,M596,1,dias.festivos)-1)</f>
        <v/>
      </c>
      <c r="R596" s="24" t="str">
        <f>IF(O596="Error","Error",IF(O596="","",IF(O596&lt;=Apoyo!$K$2,"Oportuno","Inoportuno")))</f>
        <v/>
      </c>
      <c r="S596" s="29" t="str">
        <f t="shared" si="41"/>
        <v/>
      </c>
      <c r="T596" s="23" t="str">
        <f>IF(Q596="Error","Error",IF(Q596="","",IF(Q596&lt;=Apoyo!$K$3,"Oportuno","Inoportuno")))</f>
        <v/>
      </c>
    </row>
    <row r="597" spans="1:20" ht="25.5" customHeight="1" x14ac:dyDescent="0.2">
      <c r="A597" s="12"/>
      <c r="B597" s="14"/>
      <c r="C597" s="5"/>
      <c r="D597" s="15"/>
      <c r="E597" s="15"/>
      <c r="F597" s="15"/>
      <c r="G597" s="14"/>
      <c r="H597" s="15"/>
      <c r="I597" s="17"/>
      <c r="J597" s="15"/>
      <c r="K597" s="16"/>
      <c r="L597" s="17"/>
      <c r="M597" s="18"/>
      <c r="N597" s="21"/>
      <c r="O597" s="27" t="str">
        <f t="shared" si="40"/>
        <v/>
      </c>
      <c r="P597" s="28" t="str">
        <f t="shared" si="42"/>
        <v/>
      </c>
      <c r="Q597" s="22" t="str">
        <f t="shared" si="43"/>
        <v/>
      </c>
      <c r="R597" s="24" t="str">
        <f>IF(O597="Error","Error",IF(O597="","",IF(O597&lt;=Apoyo!$K$2,"Oportuno","Inoportuno")))</f>
        <v/>
      </c>
      <c r="S597" s="29" t="str">
        <f t="shared" si="41"/>
        <v/>
      </c>
      <c r="T597" s="23" t="str">
        <f>IF(Q597="Error","Error",IF(Q597="","",IF(Q597&lt;=Apoyo!$K$3,"Oportuno","Inoportuno")))</f>
        <v/>
      </c>
    </row>
    <row r="598" spans="1:20" ht="25.5" customHeight="1" x14ac:dyDescent="0.2">
      <c r="A598" s="12"/>
      <c r="B598" s="14"/>
      <c r="C598" s="5"/>
      <c r="D598" s="15"/>
      <c r="E598" s="15"/>
      <c r="F598" s="15"/>
      <c r="G598" s="14"/>
      <c r="H598" s="15"/>
      <c r="I598" s="17"/>
      <c r="J598" s="15"/>
      <c r="K598" s="16"/>
      <c r="L598" s="17"/>
      <c r="M598" s="18"/>
      <c r="N598" s="21"/>
      <c r="O598" s="27" t="str">
        <f t="shared" si="40"/>
        <v/>
      </c>
      <c r="P598" s="28" t="str">
        <f t="shared" si="42"/>
        <v/>
      </c>
      <c r="Q598" s="22" t="str">
        <f t="shared" si="43"/>
        <v/>
      </c>
      <c r="R598" s="24" t="str">
        <f>IF(O598="Error","Error",IF(O598="","",IF(O598&lt;=Apoyo!$K$2,"Oportuno","Inoportuno")))</f>
        <v/>
      </c>
      <c r="S598" s="29" t="str">
        <f t="shared" si="41"/>
        <v/>
      </c>
      <c r="T598" s="23" t="str">
        <f>IF(Q598="Error","Error",IF(Q598="","",IF(Q598&lt;=Apoyo!$K$3,"Oportuno","Inoportuno")))</f>
        <v/>
      </c>
    </row>
    <row r="599" spans="1:20" ht="25.5" customHeight="1" x14ac:dyDescent="0.2">
      <c r="A599" s="12"/>
      <c r="B599" s="14"/>
      <c r="C599" s="5"/>
      <c r="D599" s="15"/>
      <c r="E599" s="15"/>
      <c r="F599" s="15"/>
      <c r="G599" s="14"/>
      <c r="H599" s="15"/>
      <c r="I599" s="17"/>
      <c r="J599" s="15"/>
      <c r="K599" s="16"/>
      <c r="L599" s="17"/>
      <c r="M599" s="18"/>
      <c r="N599" s="21"/>
      <c r="O599" s="27" t="str">
        <f t="shared" si="40"/>
        <v/>
      </c>
      <c r="P599" s="28" t="str">
        <f t="shared" si="42"/>
        <v/>
      </c>
      <c r="Q599" s="22" t="str">
        <f t="shared" si="43"/>
        <v/>
      </c>
      <c r="R599" s="24" t="str">
        <f>IF(O599="Error","Error",IF(O599="","",IF(O599&lt;=Apoyo!$K$2,"Oportuno","Inoportuno")))</f>
        <v/>
      </c>
      <c r="S599" s="29" t="str">
        <f t="shared" si="41"/>
        <v/>
      </c>
      <c r="T599" s="23" t="str">
        <f>IF(Q599="Error","Error",IF(Q599="","",IF(Q599&lt;=Apoyo!$K$3,"Oportuno","Inoportuno")))</f>
        <v/>
      </c>
    </row>
    <row r="600" spans="1:20" ht="25.5" customHeight="1" x14ac:dyDescent="0.2">
      <c r="A600" s="12"/>
      <c r="B600" s="14"/>
      <c r="C600" s="5"/>
      <c r="D600" s="15"/>
      <c r="E600" s="15"/>
      <c r="F600" s="15"/>
      <c r="G600" s="14"/>
      <c r="H600" s="15"/>
      <c r="I600" s="17"/>
      <c r="J600" s="15"/>
      <c r="K600" s="16"/>
      <c r="L600" s="17"/>
      <c r="M600" s="18"/>
      <c r="N600" s="21"/>
      <c r="O600" s="27" t="str">
        <f t="shared" si="40"/>
        <v/>
      </c>
      <c r="P600" s="28" t="str">
        <f t="shared" si="42"/>
        <v/>
      </c>
      <c r="Q600" s="22" t="str">
        <f t="shared" si="43"/>
        <v/>
      </c>
      <c r="R600" s="24" t="str">
        <f>IF(O600="Error","Error",IF(O600="","",IF(O600&lt;=Apoyo!$K$2,"Oportuno","Inoportuno")))</f>
        <v/>
      </c>
      <c r="S600" s="29" t="str">
        <f t="shared" si="41"/>
        <v/>
      </c>
      <c r="T600" s="23" t="str">
        <f>IF(Q600="Error","Error",IF(Q600="","",IF(Q600&lt;=Apoyo!$K$3,"Oportuno","Inoportuno")))</f>
        <v/>
      </c>
    </row>
    <row r="601" spans="1:20" ht="25.5" customHeight="1" x14ac:dyDescent="0.2">
      <c r="A601" s="12"/>
      <c r="B601" s="14"/>
      <c r="C601" s="5"/>
      <c r="D601" s="15"/>
      <c r="E601" s="15"/>
      <c r="F601" s="15"/>
      <c r="G601" s="14"/>
      <c r="H601" s="15"/>
      <c r="I601" s="17"/>
      <c r="J601" s="15"/>
      <c r="K601" s="16"/>
      <c r="L601" s="17"/>
      <c r="M601" s="18"/>
      <c r="N601" s="21"/>
      <c r="O601" s="27" t="str">
        <f t="shared" si="40"/>
        <v/>
      </c>
      <c r="P601" s="28" t="str">
        <f t="shared" si="42"/>
        <v/>
      </c>
      <c r="Q601" s="22" t="str">
        <f t="shared" si="43"/>
        <v/>
      </c>
      <c r="R601" s="24" t="str">
        <f>IF(O601="Error","Error",IF(O601="","",IF(O601&lt;=Apoyo!$K$2,"Oportuno","Inoportuno")))</f>
        <v/>
      </c>
      <c r="S601" s="29" t="str">
        <f t="shared" si="41"/>
        <v/>
      </c>
      <c r="T601" s="23" t="str">
        <f>IF(Q601="Error","Error",IF(Q601="","",IF(Q601&lt;=Apoyo!$K$3,"Oportuno","Inoportuno")))</f>
        <v/>
      </c>
    </row>
    <row r="602" spans="1:20" ht="25.5" customHeight="1" x14ac:dyDescent="0.2">
      <c r="A602" s="12"/>
      <c r="B602" s="14"/>
      <c r="C602" s="5"/>
      <c r="D602" s="15"/>
      <c r="E602" s="15"/>
      <c r="F602" s="15"/>
      <c r="G602" s="14"/>
      <c r="H602" s="15"/>
      <c r="I602" s="17"/>
      <c r="J602" s="15"/>
      <c r="K602" s="16"/>
      <c r="L602" s="17"/>
      <c r="M602" s="18"/>
      <c r="N602" s="21"/>
      <c r="O602" s="27" t="str">
        <f t="shared" si="40"/>
        <v/>
      </c>
      <c r="P602" s="28" t="str">
        <f t="shared" si="42"/>
        <v/>
      </c>
      <c r="Q602" s="22" t="str">
        <f t="shared" si="43"/>
        <v/>
      </c>
      <c r="R602" s="24" t="str">
        <f>IF(O602="Error","Error",IF(O602="","",IF(O602&lt;=Apoyo!$K$2,"Oportuno","Inoportuno")))</f>
        <v/>
      </c>
      <c r="S602" s="29" t="str">
        <f t="shared" si="41"/>
        <v/>
      </c>
      <c r="T602" s="23" t="str">
        <f>IF(Q602="Error","Error",IF(Q602="","",IF(Q602&lt;=Apoyo!$K$3,"Oportuno","Inoportuno")))</f>
        <v/>
      </c>
    </row>
    <row r="603" spans="1:20" ht="25.5" customHeight="1" x14ac:dyDescent="0.2">
      <c r="A603" s="12"/>
      <c r="B603" s="14"/>
      <c r="C603" s="5"/>
      <c r="D603" s="15"/>
      <c r="E603" s="15"/>
      <c r="F603" s="15"/>
      <c r="G603" s="14"/>
      <c r="H603" s="15"/>
      <c r="I603" s="17"/>
      <c r="J603" s="15"/>
      <c r="K603" s="16"/>
      <c r="L603" s="17"/>
      <c r="M603" s="18"/>
      <c r="N603" s="21"/>
      <c r="O603" s="27" t="str">
        <f t="shared" si="40"/>
        <v/>
      </c>
      <c r="P603" s="28" t="str">
        <f t="shared" si="42"/>
        <v/>
      </c>
      <c r="Q603" s="22" t="str">
        <f t="shared" si="43"/>
        <v/>
      </c>
      <c r="R603" s="24" t="str">
        <f>IF(O603="Error","Error",IF(O603="","",IF(O603&lt;=Apoyo!$K$2,"Oportuno","Inoportuno")))</f>
        <v/>
      </c>
      <c r="S603" s="29" t="str">
        <f t="shared" si="41"/>
        <v/>
      </c>
      <c r="T603" s="23" t="str">
        <f>IF(Q603="Error","Error",IF(Q603="","",IF(Q603&lt;=Apoyo!$K$3,"Oportuno","Inoportuno")))</f>
        <v/>
      </c>
    </row>
    <row r="604" spans="1:20" ht="25.5" customHeight="1" x14ac:dyDescent="0.2">
      <c r="A604" s="12"/>
      <c r="B604" s="14"/>
      <c r="C604" s="5"/>
      <c r="D604" s="15"/>
      <c r="E604" s="15"/>
      <c r="F604" s="15"/>
      <c r="G604" s="14"/>
      <c r="H604" s="15"/>
      <c r="I604" s="17"/>
      <c r="J604" s="15"/>
      <c r="K604" s="16"/>
      <c r="L604" s="17"/>
      <c r="M604" s="18"/>
      <c r="N604" s="21"/>
      <c r="O604" s="27" t="str">
        <f t="shared" si="40"/>
        <v/>
      </c>
      <c r="P604" s="28" t="str">
        <f t="shared" si="42"/>
        <v/>
      </c>
      <c r="Q604" s="22" t="str">
        <f t="shared" si="43"/>
        <v/>
      </c>
      <c r="R604" s="24" t="str">
        <f>IF(O604="Error","Error",IF(O604="","",IF(O604&lt;=Apoyo!$K$2,"Oportuno","Inoportuno")))</f>
        <v/>
      </c>
      <c r="S604" s="29" t="str">
        <f t="shared" si="41"/>
        <v/>
      </c>
      <c r="T604" s="23" t="str">
        <f>IF(Q604="Error","Error",IF(Q604="","",IF(Q604&lt;=Apoyo!$K$3,"Oportuno","Inoportuno")))</f>
        <v/>
      </c>
    </row>
    <row r="605" spans="1:20" ht="25.5" customHeight="1" x14ac:dyDescent="0.2">
      <c r="A605" s="12"/>
      <c r="B605" s="14"/>
      <c r="C605" s="5"/>
      <c r="D605" s="15"/>
      <c r="E605" s="15"/>
      <c r="F605" s="15"/>
      <c r="G605" s="14"/>
      <c r="H605" s="15"/>
      <c r="I605" s="17"/>
      <c r="J605" s="15"/>
      <c r="K605" s="16"/>
      <c r="L605" s="17"/>
      <c r="M605" s="18"/>
      <c r="N605" s="21"/>
      <c r="O605" s="27" t="str">
        <f t="shared" si="40"/>
        <v/>
      </c>
      <c r="P605" s="28" t="str">
        <f t="shared" si="42"/>
        <v/>
      </c>
      <c r="Q605" s="22" t="str">
        <f t="shared" si="43"/>
        <v/>
      </c>
      <c r="R605" s="24" t="str">
        <f>IF(O605="Error","Error",IF(O605="","",IF(O605&lt;=Apoyo!$K$2,"Oportuno","Inoportuno")))</f>
        <v/>
      </c>
      <c r="S605" s="29" t="str">
        <f t="shared" si="41"/>
        <v/>
      </c>
      <c r="T605" s="23" t="str">
        <f>IF(Q605="Error","Error",IF(Q605="","",IF(Q605&lt;=Apoyo!$K$3,"Oportuno","Inoportuno")))</f>
        <v/>
      </c>
    </row>
    <row r="606" spans="1:20" ht="25.5" customHeight="1" x14ac:dyDescent="0.2">
      <c r="A606" s="12"/>
      <c r="B606" s="14"/>
      <c r="C606" s="5"/>
      <c r="D606" s="15"/>
      <c r="E606" s="15"/>
      <c r="F606" s="15"/>
      <c r="G606" s="14"/>
      <c r="H606" s="15"/>
      <c r="I606" s="17"/>
      <c r="J606" s="15"/>
      <c r="K606" s="16"/>
      <c r="L606" s="17"/>
      <c r="M606" s="18"/>
      <c r="N606" s="21"/>
      <c r="O606" s="27" t="str">
        <f t="shared" si="40"/>
        <v/>
      </c>
      <c r="P606" s="28" t="str">
        <f t="shared" si="42"/>
        <v/>
      </c>
      <c r="Q606" s="22" t="str">
        <f t="shared" si="43"/>
        <v/>
      </c>
      <c r="R606" s="24" t="str">
        <f>IF(O606="Error","Error",IF(O606="","",IF(O606&lt;=Apoyo!$K$2,"Oportuno","Inoportuno")))</f>
        <v/>
      </c>
      <c r="S606" s="29" t="str">
        <f t="shared" si="41"/>
        <v/>
      </c>
      <c r="T606" s="23" t="str">
        <f>IF(Q606="Error","Error",IF(Q606="","",IF(Q606&lt;=Apoyo!$K$3,"Oportuno","Inoportuno")))</f>
        <v/>
      </c>
    </row>
    <row r="607" spans="1:20" ht="25.5" customHeight="1" x14ac:dyDescent="0.2">
      <c r="A607" s="12"/>
      <c r="B607" s="14"/>
      <c r="C607" s="5"/>
      <c r="D607" s="15"/>
      <c r="E607" s="15"/>
      <c r="F607" s="15"/>
      <c r="G607" s="14"/>
      <c r="H607" s="15"/>
      <c r="I607" s="17"/>
      <c r="J607" s="15"/>
      <c r="K607" s="16"/>
      <c r="L607" s="17"/>
      <c r="M607" s="18"/>
      <c r="N607" s="21"/>
      <c r="O607" s="27" t="str">
        <f t="shared" si="40"/>
        <v/>
      </c>
      <c r="P607" s="28" t="str">
        <f t="shared" si="42"/>
        <v/>
      </c>
      <c r="Q607" s="22" t="str">
        <f t="shared" si="43"/>
        <v/>
      </c>
      <c r="R607" s="24" t="str">
        <f>IF(O607="Error","Error",IF(O607="","",IF(O607&lt;=Apoyo!$K$2,"Oportuno","Inoportuno")))</f>
        <v/>
      </c>
      <c r="S607" s="29" t="str">
        <f t="shared" si="41"/>
        <v/>
      </c>
      <c r="T607" s="23" t="str">
        <f>IF(Q607="Error","Error",IF(Q607="","",IF(Q607&lt;=Apoyo!$K$3,"Oportuno","Inoportuno")))</f>
        <v/>
      </c>
    </row>
    <row r="608" spans="1:20" ht="25.5" customHeight="1" x14ac:dyDescent="0.2">
      <c r="A608" s="12"/>
      <c r="B608" s="14"/>
      <c r="C608" s="5"/>
      <c r="D608" s="15"/>
      <c r="E608" s="15"/>
      <c r="F608" s="15"/>
      <c r="G608" s="14"/>
      <c r="H608" s="15"/>
      <c r="I608" s="17"/>
      <c r="J608" s="15"/>
      <c r="K608" s="16"/>
      <c r="L608" s="17"/>
      <c r="M608" s="18"/>
      <c r="N608" s="21"/>
      <c r="O608" s="27" t="str">
        <f t="shared" si="40"/>
        <v/>
      </c>
      <c r="P608" s="28" t="str">
        <f t="shared" si="42"/>
        <v/>
      </c>
      <c r="Q608" s="22" t="str">
        <f t="shared" si="43"/>
        <v/>
      </c>
      <c r="R608" s="24" t="str">
        <f>IF(O608="Error","Error",IF(O608="","",IF(O608&lt;=Apoyo!$K$2,"Oportuno","Inoportuno")))</f>
        <v/>
      </c>
      <c r="S608" s="29" t="str">
        <f t="shared" si="41"/>
        <v/>
      </c>
      <c r="T608" s="23" t="str">
        <f>IF(Q608="Error","Error",IF(Q608="","",IF(Q608&lt;=Apoyo!$K$3,"Oportuno","Inoportuno")))</f>
        <v/>
      </c>
    </row>
    <row r="609" spans="1:20" ht="25.5" customHeight="1" x14ac:dyDescent="0.2">
      <c r="A609" s="12"/>
      <c r="B609" s="14"/>
      <c r="C609" s="5"/>
      <c r="D609" s="15"/>
      <c r="E609" s="15"/>
      <c r="F609" s="15"/>
      <c r="G609" s="14"/>
      <c r="H609" s="15"/>
      <c r="I609" s="17"/>
      <c r="J609" s="15"/>
      <c r="K609" s="16"/>
      <c r="L609" s="17"/>
      <c r="M609" s="18"/>
      <c r="N609" s="21"/>
      <c r="O609" s="27" t="str">
        <f t="shared" si="40"/>
        <v/>
      </c>
      <c r="P609" s="28" t="str">
        <f t="shared" si="42"/>
        <v/>
      </c>
      <c r="Q609" s="22" t="str">
        <f t="shared" si="43"/>
        <v/>
      </c>
      <c r="R609" s="24" t="str">
        <f>IF(O609="Error","Error",IF(O609="","",IF(O609&lt;=Apoyo!$K$2,"Oportuno","Inoportuno")))</f>
        <v/>
      </c>
      <c r="S609" s="29" t="str">
        <f t="shared" si="41"/>
        <v/>
      </c>
      <c r="T609" s="23" t="str">
        <f>IF(Q609="Error","Error",IF(Q609="","",IF(Q609&lt;=Apoyo!$K$3,"Oportuno","Inoportuno")))</f>
        <v/>
      </c>
    </row>
    <row r="610" spans="1:20" ht="25.5" customHeight="1" x14ac:dyDescent="0.2">
      <c r="A610" s="12"/>
      <c r="B610" s="14"/>
      <c r="C610" s="5"/>
      <c r="D610" s="15"/>
      <c r="E610" s="15"/>
      <c r="F610" s="15"/>
      <c r="G610" s="14"/>
      <c r="H610" s="15"/>
      <c r="I610" s="17"/>
      <c r="J610" s="15"/>
      <c r="K610" s="16"/>
      <c r="L610" s="17"/>
      <c r="M610" s="18"/>
      <c r="N610" s="21"/>
      <c r="O610" s="27" t="str">
        <f t="shared" si="40"/>
        <v/>
      </c>
      <c r="P610" s="28" t="str">
        <f t="shared" si="42"/>
        <v/>
      </c>
      <c r="Q610" s="22" t="str">
        <f t="shared" si="43"/>
        <v/>
      </c>
      <c r="R610" s="24" t="str">
        <f>IF(O610="Error","Error",IF(O610="","",IF(O610&lt;=Apoyo!$K$2,"Oportuno","Inoportuno")))</f>
        <v/>
      </c>
      <c r="S610" s="29" t="str">
        <f t="shared" si="41"/>
        <v/>
      </c>
      <c r="T610" s="23" t="str">
        <f>IF(Q610="Error","Error",IF(Q610="","",IF(Q610&lt;=Apoyo!$K$3,"Oportuno","Inoportuno")))</f>
        <v/>
      </c>
    </row>
    <row r="611" spans="1:20" ht="25.5" customHeight="1" x14ac:dyDescent="0.2">
      <c r="A611" s="12"/>
      <c r="B611" s="14"/>
      <c r="C611" s="5"/>
      <c r="D611" s="15"/>
      <c r="E611" s="15"/>
      <c r="F611" s="15"/>
      <c r="G611" s="14"/>
      <c r="H611" s="15"/>
      <c r="I611" s="17"/>
      <c r="J611" s="15"/>
      <c r="K611" s="16"/>
      <c r="L611" s="17"/>
      <c r="M611" s="18"/>
      <c r="N611" s="21"/>
      <c r="O611" s="27" t="str">
        <f t="shared" si="40"/>
        <v/>
      </c>
      <c r="P611" s="28" t="str">
        <f t="shared" si="42"/>
        <v/>
      </c>
      <c r="Q611" s="22" t="str">
        <f t="shared" si="43"/>
        <v/>
      </c>
      <c r="R611" s="24" t="str">
        <f>IF(O611="Error","Error",IF(O611="","",IF(O611&lt;=Apoyo!$K$2,"Oportuno","Inoportuno")))</f>
        <v/>
      </c>
      <c r="S611" s="29" t="str">
        <f t="shared" si="41"/>
        <v/>
      </c>
      <c r="T611" s="23" t="str">
        <f>IF(Q611="Error","Error",IF(Q611="","",IF(Q611&lt;=Apoyo!$K$3,"Oportuno","Inoportuno")))</f>
        <v/>
      </c>
    </row>
    <row r="612" spans="1:20" ht="25.5" customHeight="1" x14ac:dyDescent="0.2">
      <c r="A612" s="12"/>
      <c r="B612" s="14"/>
      <c r="C612" s="5"/>
      <c r="D612" s="15"/>
      <c r="E612" s="15"/>
      <c r="F612" s="15"/>
      <c r="G612" s="14"/>
      <c r="H612" s="15"/>
      <c r="I612" s="17"/>
      <c r="J612" s="15"/>
      <c r="K612" s="16"/>
      <c r="L612" s="17"/>
      <c r="M612" s="18"/>
      <c r="N612" s="21"/>
      <c r="O612" s="27" t="str">
        <f t="shared" si="40"/>
        <v/>
      </c>
      <c r="P612" s="28" t="str">
        <f t="shared" si="42"/>
        <v/>
      </c>
      <c r="Q612" s="22" t="str">
        <f t="shared" si="43"/>
        <v/>
      </c>
      <c r="R612" s="24" t="str">
        <f>IF(O612="Error","Error",IF(O612="","",IF(O612&lt;=Apoyo!$K$2,"Oportuno","Inoportuno")))</f>
        <v/>
      </c>
      <c r="S612" s="29" t="str">
        <f t="shared" si="41"/>
        <v/>
      </c>
      <c r="T612" s="23" t="str">
        <f>IF(Q612="Error","Error",IF(Q612="","",IF(Q612&lt;=Apoyo!$K$3,"Oportuno","Inoportuno")))</f>
        <v/>
      </c>
    </row>
    <row r="613" spans="1:20" ht="25.5" customHeight="1" x14ac:dyDescent="0.2">
      <c r="A613" s="12"/>
      <c r="B613" s="14"/>
      <c r="C613" s="5"/>
      <c r="D613" s="15"/>
      <c r="E613" s="15"/>
      <c r="F613" s="15"/>
      <c r="G613" s="14"/>
      <c r="H613" s="15"/>
      <c r="I613" s="17"/>
      <c r="J613" s="15"/>
      <c r="K613" s="16"/>
      <c r="L613" s="17"/>
      <c r="M613" s="18"/>
      <c r="N613" s="21"/>
      <c r="O613" s="27" t="str">
        <f t="shared" si="40"/>
        <v/>
      </c>
      <c r="P613" s="28" t="str">
        <f t="shared" si="42"/>
        <v/>
      </c>
      <c r="Q613" s="22" t="str">
        <f t="shared" si="43"/>
        <v/>
      </c>
      <c r="R613" s="24" t="str">
        <f>IF(O613="Error","Error",IF(O613="","",IF(O613&lt;=Apoyo!$K$2,"Oportuno","Inoportuno")))</f>
        <v/>
      </c>
      <c r="S613" s="29" t="str">
        <f t="shared" si="41"/>
        <v/>
      </c>
      <c r="T613" s="23" t="str">
        <f>IF(Q613="Error","Error",IF(Q613="","",IF(Q613&lt;=Apoyo!$K$3,"Oportuno","Inoportuno")))</f>
        <v/>
      </c>
    </row>
    <row r="614" spans="1:20" ht="25.5" customHeight="1" x14ac:dyDescent="0.2">
      <c r="A614" s="12"/>
      <c r="B614" s="14"/>
      <c r="C614" s="5"/>
      <c r="D614" s="15"/>
      <c r="E614" s="15"/>
      <c r="F614" s="15"/>
      <c r="G614" s="14"/>
      <c r="H614" s="15"/>
      <c r="I614" s="17"/>
      <c r="J614" s="15"/>
      <c r="K614" s="16"/>
      <c r="L614" s="17"/>
      <c r="M614" s="18"/>
      <c r="N614" s="21"/>
      <c r="O614" s="27" t="str">
        <f t="shared" si="40"/>
        <v/>
      </c>
      <c r="P614" s="28" t="str">
        <f t="shared" si="42"/>
        <v/>
      </c>
      <c r="Q614" s="22" t="str">
        <f t="shared" si="43"/>
        <v/>
      </c>
      <c r="R614" s="24" t="str">
        <f>IF(O614="Error","Error",IF(O614="","",IF(O614&lt;=Apoyo!$K$2,"Oportuno","Inoportuno")))</f>
        <v/>
      </c>
      <c r="S614" s="29" t="str">
        <f t="shared" si="41"/>
        <v/>
      </c>
      <c r="T614" s="23" t="str">
        <f>IF(Q614="Error","Error",IF(Q614="","",IF(Q614&lt;=Apoyo!$K$3,"Oportuno","Inoportuno")))</f>
        <v/>
      </c>
    </row>
    <row r="615" spans="1:20" ht="25.5" customHeight="1" x14ac:dyDescent="0.2">
      <c r="A615" s="12"/>
      <c r="B615" s="14"/>
      <c r="C615" s="5"/>
      <c r="D615" s="15"/>
      <c r="E615" s="15"/>
      <c r="F615" s="15"/>
      <c r="G615" s="14"/>
      <c r="H615" s="15"/>
      <c r="I615" s="17"/>
      <c r="J615" s="15"/>
      <c r="K615" s="16"/>
      <c r="L615" s="17"/>
      <c r="M615" s="18"/>
      <c r="N615" s="21"/>
      <c r="O615" s="27" t="str">
        <f t="shared" si="40"/>
        <v/>
      </c>
      <c r="P615" s="28" t="str">
        <f t="shared" si="42"/>
        <v/>
      </c>
      <c r="Q615" s="22" t="str">
        <f t="shared" si="43"/>
        <v/>
      </c>
      <c r="R615" s="24" t="str">
        <f>IF(O615="Error","Error",IF(O615="","",IF(O615&lt;=Apoyo!$K$2,"Oportuno","Inoportuno")))</f>
        <v/>
      </c>
      <c r="S615" s="29" t="str">
        <f t="shared" si="41"/>
        <v/>
      </c>
      <c r="T615" s="23" t="str">
        <f>IF(Q615="Error","Error",IF(Q615="","",IF(Q615&lt;=Apoyo!$K$3,"Oportuno","Inoportuno")))</f>
        <v/>
      </c>
    </row>
    <row r="616" spans="1:20" ht="25.5" customHeight="1" x14ac:dyDescent="0.2">
      <c r="A616" s="12"/>
      <c r="B616" s="14"/>
      <c r="C616" s="5"/>
      <c r="D616" s="15"/>
      <c r="E616" s="15"/>
      <c r="F616" s="15"/>
      <c r="G616" s="14"/>
      <c r="H616" s="15"/>
      <c r="I616" s="17"/>
      <c r="J616" s="15"/>
      <c r="K616" s="16"/>
      <c r="L616" s="17"/>
      <c r="M616" s="18"/>
      <c r="N616" s="21"/>
      <c r="O616" s="27" t="str">
        <f t="shared" si="40"/>
        <v/>
      </c>
      <c r="P616" s="28" t="str">
        <f t="shared" si="42"/>
        <v/>
      </c>
      <c r="Q616" s="22" t="str">
        <f t="shared" si="43"/>
        <v/>
      </c>
      <c r="R616" s="24" t="str">
        <f>IF(O616="Error","Error",IF(O616="","",IF(O616&lt;=Apoyo!$K$2,"Oportuno","Inoportuno")))</f>
        <v/>
      </c>
      <c r="S616" s="29" t="str">
        <f t="shared" si="41"/>
        <v/>
      </c>
      <c r="T616" s="23" t="str">
        <f>IF(Q616="Error","Error",IF(Q616="","",IF(Q616&lt;=Apoyo!$K$3,"Oportuno","Inoportuno")))</f>
        <v/>
      </c>
    </row>
    <row r="617" spans="1:20" ht="25.5" customHeight="1" x14ac:dyDescent="0.2">
      <c r="A617" s="12"/>
      <c r="B617" s="14"/>
      <c r="C617" s="5"/>
      <c r="D617" s="15"/>
      <c r="E617" s="15"/>
      <c r="F617" s="15"/>
      <c r="G617" s="14"/>
      <c r="H617" s="15"/>
      <c r="I617" s="17"/>
      <c r="J617" s="15"/>
      <c r="K617" s="16"/>
      <c r="L617" s="17"/>
      <c r="M617" s="18"/>
      <c r="N617" s="21"/>
      <c r="O617" s="27" t="str">
        <f t="shared" si="40"/>
        <v/>
      </c>
      <c r="P617" s="28" t="str">
        <f t="shared" si="42"/>
        <v/>
      </c>
      <c r="Q617" s="22" t="str">
        <f t="shared" si="43"/>
        <v/>
      </c>
      <c r="R617" s="24" t="str">
        <f>IF(O617="Error","Error",IF(O617="","",IF(O617&lt;=Apoyo!$K$2,"Oportuno","Inoportuno")))</f>
        <v/>
      </c>
      <c r="S617" s="29" t="str">
        <f t="shared" si="41"/>
        <v/>
      </c>
      <c r="T617" s="23" t="str">
        <f>IF(Q617="Error","Error",IF(Q617="","",IF(Q617&lt;=Apoyo!$K$3,"Oportuno","Inoportuno")))</f>
        <v/>
      </c>
    </row>
    <row r="618" spans="1:20" ht="25.5" customHeight="1" x14ac:dyDescent="0.2">
      <c r="A618" s="12"/>
      <c r="B618" s="14"/>
      <c r="C618" s="5"/>
      <c r="D618" s="15"/>
      <c r="E618" s="15"/>
      <c r="F618" s="15"/>
      <c r="G618" s="14"/>
      <c r="H618" s="15"/>
      <c r="I618" s="17"/>
      <c r="J618" s="15"/>
      <c r="K618" s="16"/>
      <c r="L618" s="17"/>
      <c r="M618" s="18"/>
      <c r="N618" s="21"/>
      <c r="O618" s="27" t="str">
        <f t="shared" si="40"/>
        <v/>
      </c>
      <c r="P618" s="28" t="str">
        <f t="shared" si="42"/>
        <v/>
      </c>
      <c r="Q618" s="22" t="str">
        <f t="shared" si="43"/>
        <v/>
      </c>
      <c r="R618" s="24" t="str">
        <f>IF(O618="Error","Error",IF(O618="","",IF(O618&lt;=Apoyo!$K$2,"Oportuno","Inoportuno")))</f>
        <v/>
      </c>
      <c r="S618" s="29" t="str">
        <f t="shared" si="41"/>
        <v/>
      </c>
      <c r="T618" s="23" t="str">
        <f>IF(Q618="Error","Error",IF(Q618="","",IF(Q618&lt;=Apoyo!$K$3,"Oportuno","Inoportuno")))</f>
        <v/>
      </c>
    </row>
    <row r="619" spans="1:20" ht="25.5" customHeight="1" x14ac:dyDescent="0.2">
      <c r="A619" s="12"/>
      <c r="B619" s="14"/>
      <c r="C619" s="5"/>
      <c r="D619" s="15"/>
      <c r="E619" s="15"/>
      <c r="F619" s="15"/>
      <c r="G619" s="14"/>
      <c r="H619" s="15"/>
      <c r="I619" s="17"/>
      <c r="J619" s="15"/>
      <c r="K619" s="16"/>
      <c r="L619" s="17"/>
      <c r="M619" s="18"/>
      <c r="N619" s="21"/>
      <c r="O619" s="27" t="str">
        <f t="shared" si="40"/>
        <v/>
      </c>
      <c r="P619" s="28" t="str">
        <f t="shared" si="42"/>
        <v/>
      </c>
      <c r="Q619" s="22" t="str">
        <f t="shared" si="43"/>
        <v/>
      </c>
      <c r="R619" s="24" t="str">
        <f>IF(O619="Error","Error",IF(O619="","",IF(O619&lt;=Apoyo!$K$2,"Oportuno","Inoportuno")))</f>
        <v/>
      </c>
      <c r="S619" s="29" t="str">
        <f t="shared" si="41"/>
        <v/>
      </c>
      <c r="T619" s="23" t="str">
        <f>IF(Q619="Error","Error",IF(Q619="","",IF(Q619&lt;=Apoyo!$K$3,"Oportuno","Inoportuno")))</f>
        <v/>
      </c>
    </row>
    <row r="620" spans="1:20" ht="25.5" customHeight="1" x14ac:dyDescent="0.2">
      <c r="A620" s="12"/>
      <c r="B620" s="14"/>
      <c r="C620" s="5"/>
      <c r="D620" s="15"/>
      <c r="E620" s="15"/>
      <c r="F620" s="15"/>
      <c r="G620" s="14"/>
      <c r="H620" s="15"/>
      <c r="I620" s="17"/>
      <c r="J620" s="15"/>
      <c r="K620" s="16"/>
      <c r="L620" s="17"/>
      <c r="M620" s="18"/>
      <c r="N620" s="21"/>
      <c r="O620" s="27" t="str">
        <f t="shared" si="40"/>
        <v/>
      </c>
      <c r="P620" s="28" t="str">
        <f t="shared" si="42"/>
        <v/>
      </c>
      <c r="Q620" s="22" t="str">
        <f t="shared" si="43"/>
        <v/>
      </c>
      <c r="R620" s="24" t="str">
        <f>IF(O620="Error","Error",IF(O620="","",IF(O620&lt;=Apoyo!$K$2,"Oportuno","Inoportuno")))</f>
        <v/>
      </c>
      <c r="S620" s="29" t="str">
        <f t="shared" si="41"/>
        <v/>
      </c>
      <c r="T620" s="23" t="str">
        <f>IF(Q620="Error","Error",IF(Q620="","",IF(Q620&lt;=Apoyo!$K$3,"Oportuno","Inoportuno")))</f>
        <v/>
      </c>
    </row>
    <row r="621" spans="1:20" ht="25.5" customHeight="1" x14ac:dyDescent="0.2">
      <c r="A621" s="12"/>
      <c r="B621" s="14"/>
      <c r="C621" s="5"/>
      <c r="D621" s="15"/>
      <c r="E621" s="15"/>
      <c r="F621" s="15"/>
      <c r="G621" s="14"/>
      <c r="H621" s="15"/>
      <c r="I621" s="17"/>
      <c r="J621" s="15"/>
      <c r="K621" s="16"/>
      <c r="L621" s="17"/>
      <c r="M621" s="18"/>
      <c r="N621" s="21"/>
      <c r="O621" s="27" t="str">
        <f t="shared" si="40"/>
        <v/>
      </c>
      <c r="P621" s="28" t="str">
        <f t="shared" si="42"/>
        <v/>
      </c>
      <c r="Q621" s="22" t="str">
        <f t="shared" si="43"/>
        <v/>
      </c>
      <c r="R621" s="24" t="str">
        <f>IF(O621="Error","Error",IF(O621="","",IF(O621&lt;=Apoyo!$K$2,"Oportuno","Inoportuno")))</f>
        <v/>
      </c>
      <c r="S621" s="29" t="str">
        <f t="shared" si="41"/>
        <v/>
      </c>
      <c r="T621" s="23" t="str">
        <f>IF(Q621="Error","Error",IF(Q621="","",IF(Q621&lt;=Apoyo!$K$3,"Oportuno","Inoportuno")))</f>
        <v/>
      </c>
    </row>
    <row r="622" spans="1:20" ht="25.5" customHeight="1" x14ac:dyDescent="0.2">
      <c r="A622" s="12"/>
      <c r="B622" s="14"/>
      <c r="C622" s="5"/>
      <c r="D622" s="15"/>
      <c r="E622" s="15"/>
      <c r="F622" s="15"/>
      <c r="G622" s="14"/>
      <c r="H622" s="15"/>
      <c r="I622" s="17"/>
      <c r="J622" s="15"/>
      <c r="K622" s="16"/>
      <c r="L622" s="17"/>
      <c r="M622" s="18"/>
      <c r="N622" s="21"/>
      <c r="O622" s="27" t="str">
        <f t="shared" si="40"/>
        <v/>
      </c>
      <c r="P622" s="28" t="str">
        <f t="shared" si="42"/>
        <v/>
      </c>
      <c r="Q622" s="22" t="str">
        <f t="shared" si="43"/>
        <v/>
      </c>
      <c r="R622" s="24" t="str">
        <f>IF(O622="Error","Error",IF(O622="","",IF(O622&lt;=Apoyo!$K$2,"Oportuno","Inoportuno")))</f>
        <v/>
      </c>
      <c r="S622" s="29" t="str">
        <f t="shared" si="41"/>
        <v/>
      </c>
      <c r="T622" s="23" t="str">
        <f>IF(Q622="Error","Error",IF(Q622="","",IF(Q622&lt;=Apoyo!$K$3,"Oportuno","Inoportuno")))</f>
        <v/>
      </c>
    </row>
    <row r="623" spans="1:20" ht="25.5" customHeight="1" x14ac:dyDescent="0.2">
      <c r="A623" s="12"/>
      <c r="B623" s="14"/>
      <c r="C623" s="5"/>
      <c r="D623" s="15"/>
      <c r="E623" s="15"/>
      <c r="F623" s="15"/>
      <c r="G623" s="14"/>
      <c r="H623" s="15"/>
      <c r="I623" s="17"/>
      <c r="J623" s="15"/>
      <c r="K623" s="16"/>
      <c r="L623" s="17"/>
      <c r="M623" s="18"/>
      <c r="N623" s="21"/>
      <c r="O623" s="27" t="str">
        <f t="shared" si="40"/>
        <v/>
      </c>
      <c r="P623" s="28" t="str">
        <f t="shared" si="42"/>
        <v/>
      </c>
      <c r="Q623" s="22" t="str">
        <f t="shared" si="43"/>
        <v/>
      </c>
      <c r="R623" s="24" t="str">
        <f>IF(O623="Error","Error",IF(O623="","",IF(O623&lt;=Apoyo!$K$2,"Oportuno","Inoportuno")))</f>
        <v/>
      </c>
      <c r="S623" s="29" t="str">
        <f t="shared" si="41"/>
        <v/>
      </c>
      <c r="T623" s="23" t="str">
        <f>IF(Q623="Error","Error",IF(Q623="","",IF(Q623&lt;=Apoyo!$K$3,"Oportuno","Inoportuno")))</f>
        <v/>
      </c>
    </row>
    <row r="624" spans="1:20" ht="25.5" customHeight="1" x14ac:dyDescent="0.2">
      <c r="A624" s="12"/>
      <c r="B624" s="14"/>
      <c r="C624" s="5"/>
      <c r="D624" s="15"/>
      <c r="E624" s="15"/>
      <c r="F624" s="15"/>
      <c r="G624" s="14"/>
      <c r="H624" s="15"/>
      <c r="I624" s="17"/>
      <c r="J624" s="15"/>
      <c r="K624" s="16"/>
      <c r="L624" s="17"/>
      <c r="M624" s="18"/>
      <c r="N624" s="21"/>
      <c r="O624" s="27" t="str">
        <f t="shared" si="40"/>
        <v/>
      </c>
      <c r="P624" s="28" t="str">
        <f t="shared" si="42"/>
        <v/>
      </c>
      <c r="Q624" s="22" t="str">
        <f t="shared" si="43"/>
        <v/>
      </c>
      <c r="R624" s="24" t="str">
        <f>IF(O624="Error","Error",IF(O624="","",IF(O624&lt;=Apoyo!$K$2,"Oportuno","Inoportuno")))</f>
        <v/>
      </c>
      <c r="S624" s="29" t="str">
        <f t="shared" si="41"/>
        <v/>
      </c>
      <c r="T624" s="23" t="str">
        <f>IF(Q624="Error","Error",IF(Q624="","",IF(Q624&lt;=Apoyo!$K$3,"Oportuno","Inoportuno")))</f>
        <v/>
      </c>
    </row>
    <row r="625" spans="1:20" ht="25.5" customHeight="1" x14ac:dyDescent="0.2">
      <c r="A625" s="12"/>
      <c r="B625" s="14"/>
      <c r="C625" s="5"/>
      <c r="D625" s="15"/>
      <c r="E625" s="15"/>
      <c r="F625" s="15"/>
      <c r="G625" s="14"/>
      <c r="H625" s="15"/>
      <c r="I625" s="17"/>
      <c r="J625" s="15"/>
      <c r="K625" s="16"/>
      <c r="L625" s="17"/>
      <c r="M625" s="18"/>
      <c r="N625" s="21"/>
      <c r="O625" s="27" t="str">
        <f t="shared" si="40"/>
        <v/>
      </c>
      <c r="P625" s="28" t="str">
        <f t="shared" si="42"/>
        <v/>
      </c>
      <c r="Q625" s="22" t="str">
        <f t="shared" si="43"/>
        <v/>
      </c>
      <c r="R625" s="24" t="str">
        <f>IF(O625="Error","Error",IF(O625="","",IF(O625&lt;=Apoyo!$K$2,"Oportuno","Inoportuno")))</f>
        <v/>
      </c>
      <c r="S625" s="29" t="str">
        <f t="shared" si="41"/>
        <v/>
      </c>
      <c r="T625" s="23" t="str">
        <f>IF(Q625="Error","Error",IF(Q625="","",IF(Q625&lt;=Apoyo!$K$3,"Oportuno","Inoportuno")))</f>
        <v/>
      </c>
    </row>
    <row r="626" spans="1:20" ht="25.5" customHeight="1" x14ac:dyDescent="0.2">
      <c r="A626" s="12"/>
      <c r="B626" s="14"/>
      <c r="C626" s="5"/>
      <c r="D626" s="15"/>
      <c r="E626" s="15"/>
      <c r="F626" s="15"/>
      <c r="G626" s="14"/>
      <c r="H626" s="15"/>
      <c r="I626" s="17"/>
      <c r="J626" s="15"/>
      <c r="K626" s="16"/>
      <c r="L626" s="17"/>
      <c r="M626" s="18"/>
      <c r="N626" s="21"/>
      <c r="O626" s="27" t="str">
        <f t="shared" si="40"/>
        <v/>
      </c>
      <c r="P626" s="28" t="str">
        <f t="shared" si="42"/>
        <v/>
      </c>
      <c r="Q626" s="22" t="str">
        <f t="shared" si="43"/>
        <v/>
      </c>
      <c r="R626" s="24" t="str">
        <f>IF(O626="Error","Error",IF(O626="","",IF(O626&lt;=Apoyo!$K$2,"Oportuno","Inoportuno")))</f>
        <v/>
      </c>
      <c r="S626" s="29" t="str">
        <f t="shared" si="41"/>
        <v/>
      </c>
      <c r="T626" s="23" t="str">
        <f>IF(Q626="Error","Error",IF(Q626="","",IF(Q626&lt;=Apoyo!$K$3,"Oportuno","Inoportuno")))</f>
        <v/>
      </c>
    </row>
    <row r="627" spans="1:20" ht="25.5" customHeight="1" x14ac:dyDescent="0.2">
      <c r="A627" s="12"/>
      <c r="B627" s="14"/>
      <c r="C627" s="5"/>
      <c r="D627" s="15"/>
      <c r="E627" s="15"/>
      <c r="F627" s="15"/>
      <c r="G627" s="14"/>
      <c r="H627" s="15"/>
      <c r="I627" s="17"/>
      <c r="J627" s="15"/>
      <c r="K627" s="16"/>
      <c r="L627" s="17"/>
      <c r="M627" s="18"/>
      <c r="N627" s="21"/>
      <c r="O627" s="27" t="str">
        <f t="shared" si="40"/>
        <v/>
      </c>
      <c r="P627" s="28" t="str">
        <f t="shared" si="42"/>
        <v/>
      </c>
      <c r="Q627" s="22" t="str">
        <f t="shared" si="43"/>
        <v/>
      </c>
      <c r="R627" s="24" t="str">
        <f>IF(O627="Error","Error",IF(O627="","",IF(O627&lt;=Apoyo!$K$2,"Oportuno","Inoportuno")))</f>
        <v/>
      </c>
      <c r="S627" s="29" t="str">
        <f t="shared" si="41"/>
        <v/>
      </c>
      <c r="T627" s="23" t="str">
        <f>IF(Q627="Error","Error",IF(Q627="","",IF(Q627&lt;=Apoyo!$K$3,"Oportuno","Inoportuno")))</f>
        <v/>
      </c>
    </row>
    <row r="628" spans="1:20" ht="25.5" customHeight="1" x14ac:dyDescent="0.2">
      <c r="A628" s="12"/>
      <c r="B628" s="14"/>
      <c r="C628" s="5"/>
      <c r="D628" s="15"/>
      <c r="E628" s="15"/>
      <c r="F628" s="15"/>
      <c r="G628" s="14"/>
      <c r="H628" s="15"/>
      <c r="I628" s="17"/>
      <c r="J628" s="15"/>
      <c r="K628" s="16"/>
      <c r="L628" s="17"/>
      <c r="M628" s="18"/>
      <c r="N628" s="21"/>
      <c r="O628" s="27" t="str">
        <f t="shared" si="40"/>
        <v/>
      </c>
      <c r="P628" s="28" t="str">
        <f t="shared" si="42"/>
        <v/>
      </c>
      <c r="Q628" s="22" t="str">
        <f t="shared" si="43"/>
        <v/>
      </c>
      <c r="R628" s="24" t="str">
        <f>IF(O628="Error","Error",IF(O628="","",IF(O628&lt;=Apoyo!$K$2,"Oportuno","Inoportuno")))</f>
        <v/>
      </c>
      <c r="S628" s="29" t="str">
        <f t="shared" si="41"/>
        <v/>
      </c>
      <c r="T628" s="23" t="str">
        <f>IF(Q628="Error","Error",IF(Q628="","",IF(Q628&lt;=Apoyo!$K$3,"Oportuno","Inoportuno")))</f>
        <v/>
      </c>
    </row>
    <row r="629" spans="1:20" ht="25.5" customHeight="1" x14ac:dyDescent="0.2">
      <c r="A629" s="12"/>
      <c r="B629" s="14"/>
      <c r="C629" s="5"/>
      <c r="D629" s="15"/>
      <c r="E629" s="15"/>
      <c r="F629" s="15"/>
      <c r="G629" s="14"/>
      <c r="H629" s="15"/>
      <c r="I629" s="17"/>
      <c r="J629" s="15"/>
      <c r="K629" s="16"/>
      <c r="L629" s="17"/>
      <c r="M629" s="18"/>
      <c r="N629" s="21"/>
      <c r="O629" s="27" t="str">
        <f t="shared" si="40"/>
        <v/>
      </c>
      <c r="P629" s="28" t="str">
        <f t="shared" si="42"/>
        <v/>
      </c>
      <c r="Q629" s="22" t="str">
        <f t="shared" si="43"/>
        <v/>
      </c>
      <c r="R629" s="24" t="str">
        <f>IF(O629="Error","Error",IF(O629="","",IF(O629&lt;=Apoyo!$K$2,"Oportuno","Inoportuno")))</f>
        <v/>
      </c>
      <c r="S629" s="29" t="str">
        <f t="shared" si="41"/>
        <v/>
      </c>
      <c r="T629" s="23" t="str">
        <f>IF(Q629="Error","Error",IF(Q629="","",IF(Q629&lt;=Apoyo!$K$3,"Oportuno","Inoportuno")))</f>
        <v/>
      </c>
    </row>
    <row r="630" spans="1:20" ht="25.5" customHeight="1" x14ac:dyDescent="0.2">
      <c r="A630" s="12"/>
      <c r="B630" s="14"/>
      <c r="C630" s="5"/>
      <c r="D630" s="15"/>
      <c r="E630" s="15"/>
      <c r="F630" s="15"/>
      <c r="G630" s="14"/>
      <c r="H630" s="15"/>
      <c r="I630" s="17"/>
      <c r="J630" s="15"/>
      <c r="K630" s="16"/>
      <c r="L630" s="17"/>
      <c r="M630" s="18"/>
      <c r="N630" s="21"/>
      <c r="O630" s="27" t="str">
        <f t="shared" si="40"/>
        <v/>
      </c>
      <c r="P630" s="28" t="str">
        <f t="shared" si="42"/>
        <v/>
      </c>
      <c r="Q630" s="22" t="str">
        <f t="shared" si="43"/>
        <v/>
      </c>
      <c r="R630" s="24" t="str">
        <f>IF(O630="Error","Error",IF(O630="","",IF(O630&lt;=Apoyo!$K$2,"Oportuno","Inoportuno")))</f>
        <v/>
      </c>
      <c r="S630" s="29" t="str">
        <f t="shared" si="41"/>
        <v/>
      </c>
      <c r="T630" s="23" t="str">
        <f>IF(Q630="Error","Error",IF(Q630="","",IF(Q630&lt;=Apoyo!$K$3,"Oportuno","Inoportuno")))</f>
        <v/>
      </c>
    </row>
    <row r="631" spans="1:20" ht="25.5" customHeight="1" x14ac:dyDescent="0.2">
      <c r="A631" s="12"/>
      <c r="B631" s="14"/>
      <c r="C631" s="5"/>
      <c r="D631" s="15"/>
      <c r="E631" s="15"/>
      <c r="F631" s="15"/>
      <c r="G631" s="14"/>
      <c r="H631" s="15"/>
      <c r="I631" s="17"/>
      <c r="J631" s="15"/>
      <c r="K631" s="16"/>
      <c r="L631" s="17"/>
      <c r="M631" s="18"/>
      <c r="N631" s="21"/>
      <c r="O631" s="27" t="str">
        <f t="shared" si="40"/>
        <v/>
      </c>
      <c r="P631" s="28" t="str">
        <f t="shared" si="42"/>
        <v/>
      </c>
      <c r="Q631" s="22" t="str">
        <f t="shared" si="43"/>
        <v/>
      </c>
      <c r="R631" s="24" t="str">
        <f>IF(O631="Error","Error",IF(O631="","",IF(O631&lt;=Apoyo!$K$2,"Oportuno","Inoportuno")))</f>
        <v/>
      </c>
      <c r="S631" s="29" t="str">
        <f t="shared" si="41"/>
        <v/>
      </c>
      <c r="T631" s="23" t="str">
        <f>IF(Q631="Error","Error",IF(Q631="","",IF(Q631&lt;=Apoyo!$K$3,"Oportuno","Inoportuno")))</f>
        <v/>
      </c>
    </row>
    <row r="632" spans="1:20" ht="25.5" customHeight="1" x14ac:dyDescent="0.2">
      <c r="A632" s="12"/>
      <c r="B632" s="14"/>
      <c r="C632" s="5"/>
      <c r="D632" s="15"/>
      <c r="E632" s="15"/>
      <c r="F632" s="15"/>
      <c r="G632" s="14"/>
      <c r="H632" s="15"/>
      <c r="I632" s="17"/>
      <c r="J632" s="15"/>
      <c r="K632" s="16"/>
      <c r="L632" s="17"/>
      <c r="M632" s="18"/>
      <c r="N632" s="21"/>
      <c r="O632" s="27" t="str">
        <f t="shared" si="40"/>
        <v/>
      </c>
      <c r="P632" s="28" t="str">
        <f t="shared" si="42"/>
        <v/>
      </c>
      <c r="Q632" s="22" t="str">
        <f t="shared" si="43"/>
        <v/>
      </c>
      <c r="R632" s="24" t="str">
        <f>IF(O632="Error","Error",IF(O632="","",IF(O632&lt;=Apoyo!$K$2,"Oportuno","Inoportuno")))</f>
        <v/>
      </c>
      <c r="S632" s="29" t="str">
        <f t="shared" si="41"/>
        <v/>
      </c>
      <c r="T632" s="23" t="str">
        <f>IF(Q632="Error","Error",IF(Q632="","",IF(Q632&lt;=Apoyo!$K$3,"Oportuno","Inoportuno")))</f>
        <v/>
      </c>
    </row>
    <row r="633" spans="1:20" ht="25.5" customHeight="1" x14ac:dyDescent="0.2">
      <c r="A633" s="12"/>
      <c r="B633" s="14"/>
      <c r="C633" s="5"/>
      <c r="D633" s="15"/>
      <c r="E633" s="15"/>
      <c r="F633" s="15"/>
      <c r="G633" s="14"/>
      <c r="H633" s="15"/>
      <c r="I633" s="17"/>
      <c r="J633" s="15"/>
      <c r="K633" s="16"/>
      <c r="L633" s="17"/>
      <c r="M633" s="18"/>
      <c r="N633" s="21"/>
      <c r="O633" s="27" t="str">
        <f t="shared" si="40"/>
        <v/>
      </c>
      <c r="P633" s="28" t="str">
        <f t="shared" si="42"/>
        <v/>
      </c>
      <c r="Q633" s="22" t="str">
        <f t="shared" si="43"/>
        <v/>
      </c>
      <c r="R633" s="24" t="str">
        <f>IF(O633="Error","Error",IF(O633="","",IF(O633&lt;=Apoyo!$K$2,"Oportuno","Inoportuno")))</f>
        <v/>
      </c>
      <c r="S633" s="29" t="str">
        <f t="shared" si="41"/>
        <v/>
      </c>
      <c r="T633" s="23" t="str">
        <f>IF(Q633="Error","Error",IF(Q633="","",IF(Q633&lt;=Apoyo!$K$3,"Oportuno","Inoportuno")))</f>
        <v/>
      </c>
    </row>
    <row r="634" spans="1:20" ht="25.5" customHeight="1" x14ac:dyDescent="0.2">
      <c r="A634" s="12"/>
      <c r="B634" s="14"/>
      <c r="C634" s="5"/>
      <c r="D634" s="15"/>
      <c r="E634" s="15"/>
      <c r="F634" s="15"/>
      <c r="G634" s="14"/>
      <c r="H634" s="15"/>
      <c r="I634" s="17"/>
      <c r="J634" s="15"/>
      <c r="K634" s="16"/>
      <c r="L634" s="17"/>
      <c r="M634" s="18"/>
      <c r="N634" s="21"/>
      <c r="O634" s="27" t="str">
        <f t="shared" si="40"/>
        <v/>
      </c>
      <c r="P634" s="28" t="str">
        <f t="shared" si="42"/>
        <v/>
      </c>
      <c r="Q634" s="22" t="str">
        <f t="shared" si="43"/>
        <v/>
      </c>
      <c r="R634" s="24" t="str">
        <f>IF(O634="Error","Error",IF(O634="","",IF(O634&lt;=Apoyo!$K$2,"Oportuno","Inoportuno")))</f>
        <v/>
      </c>
      <c r="S634" s="29" t="str">
        <f t="shared" si="41"/>
        <v/>
      </c>
      <c r="T634" s="23" t="str">
        <f>IF(Q634="Error","Error",IF(Q634="","",IF(Q634&lt;=Apoyo!$K$3,"Oportuno","Inoportuno")))</f>
        <v/>
      </c>
    </row>
    <row r="635" spans="1:20" ht="25.5" customHeight="1" x14ac:dyDescent="0.2">
      <c r="A635" s="12"/>
      <c r="B635" s="14"/>
      <c r="C635" s="5"/>
      <c r="D635" s="15"/>
      <c r="E635" s="15"/>
      <c r="F635" s="15"/>
      <c r="G635" s="14"/>
      <c r="H635" s="15"/>
      <c r="I635" s="17"/>
      <c r="J635" s="15"/>
      <c r="K635" s="16"/>
      <c r="L635" s="17"/>
      <c r="M635" s="18"/>
      <c r="N635" s="21"/>
      <c r="O635" s="27" t="str">
        <f t="shared" si="40"/>
        <v/>
      </c>
      <c r="P635" s="28" t="str">
        <f t="shared" si="42"/>
        <v/>
      </c>
      <c r="Q635" s="22" t="str">
        <f t="shared" si="43"/>
        <v/>
      </c>
      <c r="R635" s="24" t="str">
        <f>IF(O635="Error","Error",IF(O635="","",IF(O635&lt;=Apoyo!$K$2,"Oportuno","Inoportuno")))</f>
        <v/>
      </c>
      <c r="S635" s="29" t="str">
        <f t="shared" si="41"/>
        <v/>
      </c>
      <c r="T635" s="23" t="str">
        <f>IF(Q635="Error","Error",IF(Q635="","",IF(Q635&lt;=Apoyo!$K$3,"Oportuno","Inoportuno")))</f>
        <v/>
      </c>
    </row>
    <row r="636" spans="1:20" ht="25.5" customHeight="1" x14ac:dyDescent="0.2">
      <c r="A636" s="12"/>
      <c r="B636" s="14"/>
      <c r="C636" s="5"/>
      <c r="D636" s="15"/>
      <c r="E636" s="15"/>
      <c r="F636" s="15"/>
      <c r="G636" s="14"/>
      <c r="H636" s="15"/>
      <c r="I636" s="17"/>
      <c r="J636" s="15"/>
      <c r="K636" s="16"/>
      <c r="L636" s="17"/>
      <c r="M636" s="18"/>
      <c r="N636" s="21"/>
      <c r="O636" s="27" t="str">
        <f t="shared" si="40"/>
        <v/>
      </c>
      <c r="P636" s="28" t="str">
        <f t="shared" si="42"/>
        <v/>
      </c>
      <c r="Q636" s="22" t="str">
        <f t="shared" si="43"/>
        <v/>
      </c>
      <c r="R636" s="24" t="str">
        <f>IF(O636="Error","Error",IF(O636="","",IF(O636&lt;=Apoyo!$K$2,"Oportuno","Inoportuno")))</f>
        <v/>
      </c>
      <c r="S636" s="29" t="str">
        <f t="shared" si="41"/>
        <v/>
      </c>
      <c r="T636" s="23" t="str">
        <f>IF(Q636="Error","Error",IF(Q636="","",IF(Q636&lt;=Apoyo!$K$3,"Oportuno","Inoportuno")))</f>
        <v/>
      </c>
    </row>
    <row r="637" spans="1:20" ht="25.5" customHeight="1" x14ac:dyDescent="0.2">
      <c r="A637" s="12"/>
      <c r="B637" s="14"/>
      <c r="C637" s="5"/>
      <c r="D637" s="15"/>
      <c r="E637" s="15"/>
      <c r="F637" s="15"/>
      <c r="G637" s="14"/>
      <c r="H637" s="15"/>
      <c r="I637" s="17"/>
      <c r="J637" s="15"/>
      <c r="K637" s="16"/>
      <c r="L637" s="17"/>
      <c r="M637" s="18"/>
      <c r="N637" s="21"/>
      <c r="O637" s="27" t="str">
        <f t="shared" si="40"/>
        <v/>
      </c>
      <c r="P637" s="28" t="str">
        <f t="shared" si="42"/>
        <v/>
      </c>
      <c r="Q637" s="22" t="str">
        <f t="shared" si="43"/>
        <v/>
      </c>
      <c r="R637" s="24" t="str">
        <f>IF(O637="Error","Error",IF(O637="","",IF(O637&lt;=Apoyo!$K$2,"Oportuno","Inoportuno")))</f>
        <v/>
      </c>
      <c r="S637" s="29" t="str">
        <f t="shared" si="41"/>
        <v/>
      </c>
      <c r="T637" s="23" t="str">
        <f>IF(Q637="Error","Error",IF(Q637="","",IF(Q637&lt;=Apoyo!$K$3,"Oportuno","Inoportuno")))</f>
        <v/>
      </c>
    </row>
    <row r="638" spans="1:20" ht="25.5" customHeight="1" x14ac:dyDescent="0.2">
      <c r="A638" s="12"/>
      <c r="B638" s="14"/>
      <c r="C638" s="5"/>
      <c r="D638" s="15"/>
      <c r="E638" s="15"/>
      <c r="F638" s="15"/>
      <c r="G638" s="14"/>
      <c r="H638" s="15"/>
      <c r="I638" s="17"/>
      <c r="J638" s="15"/>
      <c r="K638" s="16"/>
      <c r="L638" s="17"/>
      <c r="M638" s="18"/>
      <c r="N638" s="21"/>
      <c r="O638" s="27" t="str">
        <f t="shared" si="40"/>
        <v/>
      </c>
      <c r="P638" s="28" t="str">
        <f t="shared" si="42"/>
        <v/>
      </c>
      <c r="Q638" s="22" t="str">
        <f t="shared" si="43"/>
        <v/>
      </c>
      <c r="R638" s="24" t="str">
        <f>IF(O638="Error","Error",IF(O638="","",IF(O638&lt;=Apoyo!$K$2,"Oportuno","Inoportuno")))</f>
        <v/>
      </c>
      <c r="S638" s="29" t="str">
        <f t="shared" si="41"/>
        <v/>
      </c>
      <c r="T638" s="23" t="str">
        <f>IF(Q638="Error","Error",IF(Q638="","",IF(Q638&lt;=Apoyo!$K$3,"Oportuno","Inoportuno")))</f>
        <v/>
      </c>
    </row>
    <row r="639" spans="1:20" ht="25.5" customHeight="1" x14ac:dyDescent="0.2">
      <c r="A639" s="12"/>
      <c r="B639" s="14"/>
      <c r="C639" s="5"/>
      <c r="D639" s="15"/>
      <c r="E639" s="15"/>
      <c r="F639" s="15"/>
      <c r="G639" s="14"/>
      <c r="H639" s="15"/>
      <c r="I639" s="17"/>
      <c r="J639" s="15"/>
      <c r="K639" s="16"/>
      <c r="L639" s="17"/>
      <c r="M639" s="18"/>
      <c r="N639" s="21"/>
      <c r="O639" s="27" t="str">
        <f t="shared" si="40"/>
        <v/>
      </c>
      <c r="P639" s="28" t="str">
        <f t="shared" si="42"/>
        <v/>
      </c>
      <c r="Q639" s="22" t="str">
        <f t="shared" si="43"/>
        <v/>
      </c>
      <c r="R639" s="24" t="str">
        <f>IF(O639="Error","Error",IF(O639="","",IF(O639&lt;=Apoyo!$K$2,"Oportuno","Inoportuno")))</f>
        <v/>
      </c>
      <c r="S639" s="29" t="str">
        <f t="shared" si="41"/>
        <v/>
      </c>
      <c r="T639" s="23" t="str">
        <f>IF(Q639="Error","Error",IF(Q639="","",IF(Q639&lt;=Apoyo!$K$3,"Oportuno","Inoportuno")))</f>
        <v/>
      </c>
    </row>
    <row r="640" spans="1:20" ht="25.5" customHeight="1" x14ac:dyDescent="0.2">
      <c r="A640" s="12"/>
      <c r="B640" s="14"/>
      <c r="C640" s="5"/>
      <c r="D640" s="15"/>
      <c r="E640" s="15"/>
      <c r="F640" s="15"/>
      <c r="G640" s="14"/>
      <c r="H640" s="15"/>
      <c r="I640" s="17"/>
      <c r="J640" s="15"/>
      <c r="K640" s="16"/>
      <c r="L640" s="17"/>
      <c r="M640" s="18"/>
      <c r="N640" s="21"/>
      <c r="O640" s="27" t="str">
        <f t="shared" si="40"/>
        <v/>
      </c>
      <c r="P640" s="28" t="str">
        <f t="shared" si="42"/>
        <v/>
      </c>
      <c r="Q640" s="22" t="str">
        <f t="shared" si="43"/>
        <v/>
      </c>
      <c r="R640" s="24" t="str">
        <f>IF(O640="Error","Error",IF(O640="","",IF(O640&lt;=Apoyo!$K$2,"Oportuno","Inoportuno")))</f>
        <v/>
      </c>
      <c r="S640" s="29" t="str">
        <f t="shared" si="41"/>
        <v/>
      </c>
      <c r="T640" s="23" t="str">
        <f>IF(Q640="Error","Error",IF(Q640="","",IF(Q640&lt;=Apoyo!$K$3,"Oportuno","Inoportuno")))</f>
        <v/>
      </c>
    </row>
    <row r="641" spans="1:20" ht="25.5" customHeight="1" x14ac:dyDescent="0.2">
      <c r="A641" s="12"/>
      <c r="B641" s="14"/>
      <c r="C641" s="5"/>
      <c r="D641" s="15"/>
      <c r="E641" s="15"/>
      <c r="F641" s="15"/>
      <c r="G641" s="14"/>
      <c r="H641" s="15"/>
      <c r="I641" s="17"/>
      <c r="J641" s="15"/>
      <c r="K641" s="16"/>
      <c r="L641" s="17"/>
      <c r="M641" s="18"/>
      <c r="N641" s="21"/>
      <c r="O641" s="27" t="str">
        <f t="shared" si="40"/>
        <v/>
      </c>
      <c r="P641" s="28" t="str">
        <f t="shared" si="42"/>
        <v/>
      </c>
      <c r="Q641" s="22" t="str">
        <f t="shared" si="43"/>
        <v/>
      </c>
      <c r="R641" s="24" t="str">
        <f>IF(O641="Error","Error",IF(O641="","",IF(O641&lt;=Apoyo!$K$2,"Oportuno","Inoportuno")))</f>
        <v/>
      </c>
      <c r="S641" s="29" t="str">
        <f t="shared" si="41"/>
        <v/>
      </c>
      <c r="T641" s="23" t="str">
        <f>IF(Q641="Error","Error",IF(Q641="","",IF(Q641&lt;=Apoyo!$K$3,"Oportuno","Inoportuno")))</f>
        <v/>
      </c>
    </row>
    <row r="642" spans="1:20" ht="25.5" customHeight="1" x14ac:dyDescent="0.2">
      <c r="A642" s="12"/>
      <c r="B642" s="14"/>
      <c r="C642" s="5"/>
      <c r="D642" s="15"/>
      <c r="E642" s="15"/>
      <c r="F642" s="15"/>
      <c r="G642" s="14"/>
      <c r="H642" s="15"/>
      <c r="I642" s="17"/>
      <c r="J642" s="15"/>
      <c r="K642" s="16"/>
      <c r="L642" s="17"/>
      <c r="M642" s="18"/>
      <c r="N642" s="21"/>
      <c r="O642" s="27" t="str">
        <f t="shared" si="40"/>
        <v/>
      </c>
      <c r="P642" s="28" t="str">
        <f t="shared" si="42"/>
        <v/>
      </c>
      <c r="Q642" s="22" t="str">
        <f t="shared" si="43"/>
        <v/>
      </c>
      <c r="R642" s="24" t="str">
        <f>IF(O642="Error","Error",IF(O642="","",IF(O642&lt;=Apoyo!$K$2,"Oportuno","Inoportuno")))</f>
        <v/>
      </c>
      <c r="S642" s="29" t="str">
        <f t="shared" si="41"/>
        <v/>
      </c>
      <c r="T642" s="23" t="str">
        <f>IF(Q642="Error","Error",IF(Q642="","",IF(Q642&lt;=Apoyo!$K$3,"Oportuno","Inoportuno")))</f>
        <v/>
      </c>
    </row>
    <row r="643" spans="1:20" ht="25.5" customHeight="1" x14ac:dyDescent="0.2">
      <c r="A643" s="12"/>
      <c r="B643" s="14"/>
      <c r="C643" s="5"/>
      <c r="D643" s="15"/>
      <c r="E643" s="15"/>
      <c r="F643" s="15"/>
      <c r="G643" s="14"/>
      <c r="H643" s="15"/>
      <c r="I643" s="17"/>
      <c r="J643" s="15"/>
      <c r="K643" s="16"/>
      <c r="L643" s="17"/>
      <c r="M643" s="18"/>
      <c r="N643" s="21"/>
      <c r="O643" s="27" t="str">
        <f t="shared" si="40"/>
        <v/>
      </c>
      <c r="P643" s="28" t="str">
        <f t="shared" si="42"/>
        <v/>
      </c>
      <c r="Q643" s="22" t="str">
        <f t="shared" si="43"/>
        <v/>
      </c>
      <c r="R643" s="24" t="str">
        <f>IF(O643="Error","Error",IF(O643="","",IF(O643&lt;=Apoyo!$K$2,"Oportuno","Inoportuno")))</f>
        <v/>
      </c>
      <c r="S643" s="29" t="str">
        <f t="shared" si="41"/>
        <v/>
      </c>
      <c r="T643" s="23" t="str">
        <f>IF(Q643="Error","Error",IF(Q643="","",IF(Q643&lt;=Apoyo!$K$3,"Oportuno","Inoportuno")))</f>
        <v/>
      </c>
    </row>
    <row r="644" spans="1:20" ht="25.5" customHeight="1" x14ac:dyDescent="0.2">
      <c r="A644" s="12"/>
      <c r="B644" s="14"/>
      <c r="C644" s="5"/>
      <c r="D644" s="15"/>
      <c r="E644" s="15"/>
      <c r="F644" s="15"/>
      <c r="G644" s="14"/>
      <c r="H644" s="15"/>
      <c r="I644" s="17"/>
      <c r="J644" s="15"/>
      <c r="K644" s="16"/>
      <c r="L644" s="17"/>
      <c r="M644" s="18"/>
      <c r="N644" s="21"/>
      <c r="O644" s="27" t="str">
        <f t="shared" si="40"/>
        <v/>
      </c>
      <c r="P644" s="28" t="str">
        <f t="shared" si="42"/>
        <v/>
      </c>
      <c r="Q644" s="22" t="str">
        <f t="shared" si="43"/>
        <v/>
      </c>
      <c r="R644" s="24" t="str">
        <f>IF(O644="Error","Error",IF(O644="","",IF(O644&lt;=Apoyo!$K$2,"Oportuno","Inoportuno")))</f>
        <v/>
      </c>
      <c r="S644" s="29" t="str">
        <f t="shared" si="41"/>
        <v/>
      </c>
      <c r="T644" s="23" t="str">
        <f>IF(Q644="Error","Error",IF(Q644="","",IF(Q644&lt;=Apoyo!$K$3,"Oportuno","Inoportuno")))</f>
        <v/>
      </c>
    </row>
    <row r="645" spans="1:20" ht="25.5" customHeight="1" x14ac:dyDescent="0.2">
      <c r="A645" s="12"/>
      <c r="B645" s="14"/>
      <c r="C645" s="5"/>
      <c r="D645" s="15"/>
      <c r="E645" s="15"/>
      <c r="F645" s="15"/>
      <c r="G645" s="14"/>
      <c r="H645" s="15"/>
      <c r="I645" s="17"/>
      <c r="J645" s="15"/>
      <c r="K645" s="16"/>
      <c r="L645" s="17"/>
      <c r="M645" s="18"/>
      <c r="N645" s="21"/>
      <c r="O645" s="27" t="str">
        <f t="shared" si="40"/>
        <v/>
      </c>
      <c r="P645" s="28" t="str">
        <f t="shared" si="42"/>
        <v/>
      </c>
      <c r="Q645" s="22" t="str">
        <f t="shared" si="43"/>
        <v/>
      </c>
      <c r="R645" s="24" t="str">
        <f>IF(O645="Error","Error",IF(O645="","",IF(O645&lt;=Apoyo!$K$2,"Oportuno","Inoportuno")))</f>
        <v/>
      </c>
      <c r="S645" s="29" t="str">
        <f t="shared" si="41"/>
        <v/>
      </c>
      <c r="T645" s="23" t="str">
        <f>IF(Q645="Error","Error",IF(Q645="","",IF(Q645&lt;=Apoyo!$K$3,"Oportuno","Inoportuno")))</f>
        <v/>
      </c>
    </row>
    <row r="646" spans="1:20" ht="25.5" customHeight="1" x14ac:dyDescent="0.2">
      <c r="A646" s="12"/>
      <c r="B646" s="14"/>
      <c r="C646" s="5"/>
      <c r="D646" s="15"/>
      <c r="E646" s="15"/>
      <c r="F646" s="15"/>
      <c r="G646" s="14"/>
      <c r="H646" s="15"/>
      <c r="I646" s="17"/>
      <c r="J646" s="15"/>
      <c r="K646" s="16"/>
      <c r="L646" s="17"/>
      <c r="M646" s="18"/>
      <c r="N646" s="21"/>
      <c r="O646" s="27" t="str">
        <f t="shared" si="40"/>
        <v/>
      </c>
      <c r="P646" s="28" t="str">
        <f t="shared" si="42"/>
        <v/>
      </c>
      <c r="Q646" s="22" t="str">
        <f t="shared" si="43"/>
        <v/>
      </c>
      <c r="R646" s="24" t="str">
        <f>IF(O646="Error","Error",IF(O646="","",IF(O646&lt;=Apoyo!$K$2,"Oportuno","Inoportuno")))</f>
        <v/>
      </c>
      <c r="S646" s="29" t="str">
        <f t="shared" si="41"/>
        <v/>
      </c>
      <c r="T646" s="23" t="str">
        <f>IF(Q646="Error","Error",IF(Q646="","",IF(Q646&lt;=Apoyo!$K$3,"Oportuno","Inoportuno")))</f>
        <v/>
      </c>
    </row>
    <row r="647" spans="1:20" ht="25.5" customHeight="1" x14ac:dyDescent="0.2">
      <c r="A647" s="12"/>
      <c r="B647" s="14"/>
      <c r="C647" s="5"/>
      <c r="D647" s="15"/>
      <c r="E647" s="15"/>
      <c r="F647" s="15"/>
      <c r="G647" s="14"/>
      <c r="H647" s="15"/>
      <c r="I647" s="17"/>
      <c r="J647" s="15"/>
      <c r="K647" s="16"/>
      <c r="L647" s="17"/>
      <c r="M647" s="18"/>
      <c r="N647" s="21"/>
      <c r="O647" s="27" t="str">
        <f t="shared" si="40"/>
        <v/>
      </c>
      <c r="P647" s="28" t="str">
        <f t="shared" si="42"/>
        <v/>
      </c>
      <c r="Q647" s="22" t="str">
        <f t="shared" si="43"/>
        <v/>
      </c>
      <c r="R647" s="24" t="str">
        <f>IF(O647="Error","Error",IF(O647="","",IF(O647&lt;=Apoyo!$K$2,"Oportuno","Inoportuno")))</f>
        <v/>
      </c>
      <c r="S647" s="29" t="str">
        <f t="shared" si="41"/>
        <v/>
      </c>
      <c r="T647" s="23" t="str">
        <f>IF(Q647="Error","Error",IF(Q647="","",IF(Q647&lt;=Apoyo!$K$3,"Oportuno","Inoportuno")))</f>
        <v/>
      </c>
    </row>
    <row r="648" spans="1:20" ht="25.5" customHeight="1" x14ac:dyDescent="0.2">
      <c r="A648" s="12"/>
      <c r="B648" s="14"/>
      <c r="C648" s="5"/>
      <c r="D648" s="15"/>
      <c r="E648" s="15"/>
      <c r="F648" s="15"/>
      <c r="G648" s="14"/>
      <c r="H648" s="15"/>
      <c r="I648" s="17"/>
      <c r="J648" s="15"/>
      <c r="K648" s="16"/>
      <c r="L648" s="17"/>
      <c r="M648" s="18"/>
      <c r="N648" s="21"/>
      <c r="O648" s="27" t="str">
        <f t="shared" si="40"/>
        <v/>
      </c>
      <c r="P648" s="28" t="str">
        <f t="shared" si="42"/>
        <v/>
      </c>
      <c r="Q648" s="22" t="str">
        <f t="shared" si="43"/>
        <v/>
      </c>
      <c r="R648" s="24" t="str">
        <f>IF(O648="Error","Error",IF(O648="","",IF(O648&lt;=Apoyo!$K$2,"Oportuno","Inoportuno")))</f>
        <v/>
      </c>
      <c r="S648" s="29" t="str">
        <f t="shared" si="41"/>
        <v/>
      </c>
      <c r="T648" s="23" t="str">
        <f>IF(Q648="Error","Error",IF(Q648="","",IF(Q648&lt;=Apoyo!$K$3,"Oportuno","Inoportuno")))</f>
        <v/>
      </c>
    </row>
    <row r="649" spans="1:20" ht="25.5" customHeight="1" x14ac:dyDescent="0.2">
      <c r="A649" s="12"/>
      <c r="B649" s="14"/>
      <c r="C649" s="5"/>
      <c r="D649" s="15"/>
      <c r="E649" s="15"/>
      <c r="F649" s="15"/>
      <c r="G649" s="14"/>
      <c r="H649" s="15"/>
      <c r="I649" s="17"/>
      <c r="J649" s="15"/>
      <c r="K649" s="16"/>
      <c r="L649" s="17"/>
      <c r="M649" s="18"/>
      <c r="N649" s="21"/>
      <c r="O649" s="27" t="str">
        <f t="shared" ref="O649:O712" si="44">IF(OR(I649="",K649=""),"",NETWORKDAYS.INTL(I649,K649,1,dias.festivos)-1)</f>
        <v/>
      </c>
      <c r="P649" s="28" t="str">
        <f t="shared" si="42"/>
        <v/>
      </c>
      <c r="Q649" s="22" t="str">
        <f t="shared" si="43"/>
        <v/>
      </c>
      <c r="R649" s="24" t="str">
        <f>IF(O649="Error","Error",IF(O649="","",IF(O649&lt;=Apoyo!$K$2,"Oportuno","Inoportuno")))</f>
        <v/>
      </c>
      <c r="S649" s="29" t="str">
        <f t="shared" si="41"/>
        <v/>
      </c>
      <c r="T649" s="23" t="str">
        <f>IF(Q649="Error","Error",IF(Q649="","",IF(Q649&lt;=Apoyo!$K$3,"Oportuno","Inoportuno")))</f>
        <v/>
      </c>
    </row>
    <row r="650" spans="1:20" ht="25.5" customHeight="1" x14ac:dyDescent="0.2">
      <c r="A650" s="12"/>
      <c r="B650" s="14"/>
      <c r="C650" s="5"/>
      <c r="D650" s="15"/>
      <c r="E650" s="15"/>
      <c r="F650" s="15"/>
      <c r="G650" s="14"/>
      <c r="H650" s="15"/>
      <c r="I650" s="17"/>
      <c r="J650" s="15"/>
      <c r="K650" s="16"/>
      <c r="L650" s="17"/>
      <c r="M650" s="18"/>
      <c r="N650" s="21"/>
      <c r="O650" s="27" t="str">
        <f t="shared" si="44"/>
        <v/>
      </c>
      <c r="P650" s="28" t="str">
        <f t="shared" si="42"/>
        <v/>
      </c>
      <c r="Q650" s="22" t="str">
        <f t="shared" si="43"/>
        <v/>
      </c>
      <c r="R650" s="24" t="str">
        <f>IF(O650="Error","Error",IF(O650="","",IF(O650&lt;=Apoyo!$K$2,"Oportuno","Inoportuno")))</f>
        <v/>
      </c>
      <c r="S650" s="29" t="str">
        <f t="shared" si="41"/>
        <v/>
      </c>
      <c r="T650" s="23" t="str">
        <f>IF(Q650="Error","Error",IF(Q650="","",IF(Q650&lt;=Apoyo!$K$3,"Oportuno","Inoportuno")))</f>
        <v/>
      </c>
    </row>
    <row r="651" spans="1:20" ht="25.5" customHeight="1" x14ac:dyDescent="0.2">
      <c r="A651" s="12"/>
      <c r="B651" s="14"/>
      <c r="C651" s="5"/>
      <c r="D651" s="15"/>
      <c r="E651" s="15"/>
      <c r="F651" s="15"/>
      <c r="G651" s="14"/>
      <c r="H651" s="15"/>
      <c r="I651" s="17"/>
      <c r="J651" s="15"/>
      <c r="K651" s="16"/>
      <c r="L651" s="17"/>
      <c r="M651" s="18"/>
      <c r="N651" s="21"/>
      <c r="O651" s="27" t="str">
        <f t="shared" si="44"/>
        <v/>
      </c>
      <c r="P651" s="28" t="str">
        <f t="shared" si="42"/>
        <v/>
      </c>
      <c r="Q651" s="22" t="str">
        <f t="shared" si="43"/>
        <v/>
      </c>
      <c r="R651" s="24" t="str">
        <f>IF(O651="Error","Error",IF(O651="","",IF(O651&lt;=Apoyo!$K$2,"Oportuno","Inoportuno")))</f>
        <v/>
      </c>
      <c r="S651" s="29" t="str">
        <f t="shared" si="41"/>
        <v/>
      </c>
      <c r="T651" s="23" t="str">
        <f>IF(Q651="Error","Error",IF(Q651="","",IF(Q651&lt;=Apoyo!$K$3,"Oportuno","Inoportuno")))</f>
        <v/>
      </c>
    </row>
    <row r="652" spans="1:20" ht="25.5" customHeight="1" x14ac:dyDescent="0.2">
      <c r="A652" s="12"/>
      <c r="B652" s="14"/>
      <c r="C652" s="5"/>
      <c r="D652" s="15"/>
      <c r="E652" s="15"/>
      <c r="F652" s="15"/>
      <c r="G652" s="14"/>
      <c r="H652" s="15"/>
      <c r="I652" s="17"/>
      <c r="J652" s="15"/>
      <c r="K652" s="16"/>
      <c r="L652" s="17"/>
      <c r="M652" s="18"/>
      <c r="N652" s="21"/>
      <c r="O652" s="27" t="str">
        <f t="shared" si="44"/>
        <v/>
      </c>
      <c r="P652" s="28" t="str">
        <f t="shared" si="42"/>
        <v/>
      </c>
      <c r="Q652" s="22" t="str">
        <f t="shared" si="43"/>
        <v/>
      </c>
      <c r="R652" s="24" t="str">
        <f>IF(O652="Error","Error",IF(O652="","",IF(O652&lt;=Apoyo!$K$2,"Oportuno","Inoportuno")))</f>
        <v/>
      </c>
      <c r="S652" s="29" t="str">
        <f t="shared" si="41"/>
        <v/>
      </c>
      <c r="T652" s="23" t="str">
        <f>IF(Q652="Error","Error",IF(Q652="","",IF(Q652&lt;=Apoyo!$K$3,"Oportuno","Inoportuno")))</f>
        <v/>
      </c>
    </row>
    <row r="653" spans="1:20" ht="25.5" customHeight="1" x14ac:dyDescent="0.2">
      <c r="A653" s="12"/>
      <c r="B653" s="14"/>
      <c r="C653" s="5"/>
      <c r="D653" s="15"/>
      <c r="E653" s="15"/>
      <c r="F653" s="15"/>
      <c r="G653" s="14"/>
      <c r="H653" s="15"/>
      <c r="I653" s="17"/>
      <c r="J653" s="15"/>
      <c r="K653" s="16"/>
      <c r="L653" s="17"/>
      <c r="M653" s="18"/>
      <c r="N653" s="21"/>
      <c r="O653" s="27" t="str">
        <f t="shared" si="44"/>
        <v/>
      </c>
      <c r="P653" s="28" t="str">
        <f t="shared" si="42"/>
        <v/>
      </c>
      <c r="Q653" s="22" t="str">
        <f t="shared" si="43"/>
        <v/>
      </c>
      <c r="R653" s="24" t="str">
        <f>IF(O653="Error","Error",IF(O653="","",IF(O653&lt;=Apoyo!$K$2,"Oportuno","Inoportuno")))</f>
        <v/>
      </c>
      <c r="S653" s="29" t="str">
        <f t="shared" si="41"/>
        <v/>
      </c>
      <c r="T653" s="23" t="str">
        <f>IF(Q653="Error","Error",IF(Q653="","",IF(Q653&lt;=Apoyo!$K$3,"Oportuno","Inoportuno")))</f>
        <v/>
      </c>
    </row>
    <row r="654" spans="1:20" ht="25.5" customHeight="1" x14ac:dyDescent="0.2">
      <c r="A654" s="12"/>
      <c r="B654" s="14"/>
      <c r="C654" s="5"/>
      <c r="D654" s="15"/>
      <c r="E654" s="15"/>
      <c r="F654" s="15"/>
      <c r="G654" s="14"/>
      <c r="H654" s="15"/>
      <c r="I654" s="17"/>
      <c r="J654" s="15"/>
      <c r="K654" s="16"/>
      <c r="L654" s="17"/>
      <c r="M654" s="18"/>
      <c r="N654" s="21"/>
      <c r="O654" s="27" t="str">
        <f t="shared" si="44"/>
        <v/>
      </c>
      <c r="P654" s="28" t="str">
        <f t="shared" si="42"/>
        <v/>
      </c>
      <c r="Q654" s="22" t="str">
        <f t="shared" si="43"/>
        <v/>
      </c>
      <c r="R654" s="24" t="str">
        <f>IF(O654="Error","Error",IF(O654="","",IF(O654&lt;=Apoyo!$K$2,"Oportuno","Inoportuno")))</f>
        <v/>
      </c>
      <c r="S654" s="29" t="str">
        <f t="shared" si="41"/>
        <v/>
      </c>
      <c r="T654" s="23" t="str">
        <f>IF(Q654="Error","Error",IF(Q654="","",IF(Q654&lt;=Apoyo!$K$3,"Oportuno","Inoportuno")))</f>
        <v/>
      </c>
    </row>
    <row r="655" spans="1:20" ht="25.5" customHeight="1" x14ac:dyDescent="0.2">
      <c r="A655" s="12"/>
      <c r="B655" s="14"/>
      <c r="C655" s="5"/>
      <c r="D655" s="15"/>
      <c r="E655" s="15"/>
      <c r="F655" s="15"/>
      <c r="G655" s="14"/>
      <c r="H655" s="15"/>
      <c r="I655" s="17"/>
      <c r="J655" s="15"/>
      <c r="K655" s="16"/>
      <c r="L655" s="17"/>
      <c r="M655" s="18"/>
      <c r="N655" s="21"/>
      <c r="O655" s="27" t="str">
        <f t="shared" si="44"/>
        <v/>
      </c>
      <c r="P655" s="28" t="str">
        <f t="shared" si="42"/>
        <v/>
      </c>
      <c r="Q655" s="22" t="str">
        <f t="shared" si="43"/>
        <v/>
      </c>
      <c r="R655" s="24" t="str">
        <f>IF(O655="Error","Error",IF(O655="","",IF(O655&lt;=Apoyo!$K$2,"Oportuno","Inoportuno")))</f>
        <v/>
      </c>
      <c r="S655" s="29" t="str">
        <f t="shared" si="41"/>
        <v/>
      </c>
      <c r="T655" s="23" t="str">
        <f>IF(Q655="Error","Error",IF(Q655="","",IF(Q655&lt;=Apoyo!$K$3,"Oportuno","Inoportuno")))</f>
        <v/>
      </c>
    </row>
    <row r="656" spans="1:20" ht="25.5" customHeight="1" x14ac:dyDescent="0.2">
      <c r="A656" s="12"/>
      <c r="B656" s="14"/>
      <c r="C656" s="5"/>
      <c r="D656" s="15"/>
      <c r="E656" s="15"/>
      <c r="F656" s="15"/>
      <c r="G656" s="14"/>
      <c r="H656" s="15"/>
      <c r="I656" s="17"/>
      <c r="J656" s="15"/>
      <c r="K656" s="16"/>
      <c r="L656" s="17"/>
      <c r="M656" s="18"/>
      <c r="N656" s="21"/>
      <c r="O656" s="27" t="str">
        <f t="shared" si="44"/>
        <v/>
      </c>
      <c r="P656" s="28" t="str">
        <f t="shared" si="42"/>
        <v/>
      </c>
      <c r="Q656" s="22" t="str">
        <f t="shared" si="43"/>
        <v/>
      </c>
      <c r="R656" s="24" t="str">
        <f>IF(O656="Error","Error",IF(O656="","",IF(O656&lt;=Apoyo!$K$2,"Oportuno","Inoportuno")))</f>
        <v/>
      </c>
      <c r="S656" s="29" t="str">
        <f t="shared" si="41"/>
        <v/>
      </c>
      <c r="T656" s="23" t="str">
        <f>IF(Q656="Error","Error",IF(Q656="","",IF(Q656&lt;=Apoyo!$K$3,"Oportuno","Inoportuno")))</f>
        <v/>
      </c>
    </row>
    <row r="657" spans="1:20" ht="25.5" customHeight="1" x14ac:dyDescent="0.2">
      <c r="A657" s="12"/>
      <c r="B657" s="14"/>
      <c r="C657" s="5"/>
      <c r="D657" s="15"/>
      <c r="E657" s="15"/>
      <c r="F657" s="15"/>
      <c r="G657" s="14"/>
      <c r="H657" s="15"/>
      <c r="I657" s="17"/>
      <c r="J657" s="15"/>
      <c r="K657" s="16"/>
      <c r="L657" s="17"/>
      <c r="M657" s="18"/>
      <c r="N657" s="21"/>
      <c r="O657" s="27" t="str">
        <f t="shared" si="44"/>
        <v/>
      </c>
      <c r="P657" s="28" t="str">
        <f t="shared" si="42"/>
        <v/>
      </c>
      <c r="Q657" s="22" t="str">
        <f t="shared" si="43"/>
        <v/>
      </c>
      <c r="R657" s="24" t="str">
        <f>IF(O657="Error","Error",IF(O657="","",IF(O657&lt;=Apoyo!$K$2,"Oportuno","Inoportuno")))</f>
        <v/>
      </c>
      <c r="S657" s="29" t="str">
        <f t="shared" si="41"/>
        <v/>
      </c>
      <c r="T657" s="23" t="str">
        <f>IF(Q657="Error","Error",IF(Q657="","",IF(Q657&lt;=Apoyo!$K$3,"Oportuno","Inoportuno")))</f>
        <v/>
      </c>
    </row>
    <row r="658" spans="1:20" ht="25.5" customHeight="1" x14ac:dyDescent="0.2">
      <c r="A658" s="12"/>
      <c r="B658" s="14"/>
      <c r="C658" s="5"/>
      <c r="D658" s="15"/>
      <c r="E658" s="15"/>
      <c r="F658" s="15"/>
      <c r="G658" s="14"/>
      <c r="H658" s="15"/>
      <c r="I658" s="17"/>
      <c r="J658" s="15"/>
      <c r="K658" s="16"/>
      <c r="L658" s="17"/>
      <c r="M658" s="18"/>
      <c r="N658" s="21"/>
      <c r="O658" s="27" t="str">
        <f t="shared" si="44"/>
        <v/>
      </c>
      <c r="P658" s="28" t="str">
        <f t="shared" si="42"/>
        <v/>
      </c>
      <c r="Q658" s="22" t="str">
        <f t="shared" si="43"/>
        <v/>
      </c>
      <c r="R658" s="24" t="str">
        <f>IF(O658="Error","Error",IF(O658="","",IF(O658&lt;=Apoyo!$K$2,"Oportuno","Inoportuno")))</f>
        <v/>
      </c>
      <c r="S658" s="29" t="str">
        <f t="shared" si="41"/>
        <v/>
      </c>
      <c r="T658" s="23" t="str">
        <f>IF(Q658="Error","Error",IF(Q658="","",IF(Q658&lt;=Apoyo!$K$3,"Oportuno","Inoportuno")))</f>
        <v/>
      </c>
    </row>
    <row r="659" spans="1:20" ht="25.5" customHeight="1" x14ac:dyDescent="0.2">
      <c r="A659" s="12"/>
      <c r="B659" s="14"/>
      <c r="C659" s="5"/>
      <c r="D659" s="15"/>
      <c r="E659" s="15"/>
      <c r="F659" s="15"/>
      <c r="G659" s="14"/>
      <c r="H659" s="15"/>
      <c r="I659" s="17"/>
      <c r="J659" s="15"/>
      <c r="K659" s="16"/>
      <c r="L659" s="17"/>
      <c r="M659" s="18"/>
      <c r="N659" s="21"/>
      <c r="O659" s="27" t="str">
        <f t="shared" si="44"/>
        <v/>
      </c>
      <c r="P659" s="28" t="str">
        <f t="shared" si="42"/>
        <v/>
      </c>
      <c r="Q659" s="22" t="str">
        <f t="shared" si="43"/>
        <v/>
      </c>
      <c r="R659" s="24" t="str">
        <f>IF(O659="Error","Error",IF(O659="","",IF(O659&lt;=Apoyo!$K$2,"Oportuno","Inoportuno")))</f>
        <v/>
      </c>
      <c r="S659" s="29" t="str">
        <f t="shared" ref="S659:S722" si="45">IF(P659="Error","Error",IF(AND(R659="Inoportuno",T659="Inoportuno",P659&gt;2),"Inop. vencido",IF(AND(R659="Oportuno",T659="Oportuno"),"Oportuno",IF(AND(R659="Oportuno",T659="Inoportuno"),"Inoportuno",IF(AND(R659="Inoportuno",T659="Oportuno"),"Oportuno",IF(AND(R659="Inoportuno",O659&gt;3),"N.A.",IF(AND(R659="Inoportuno",T659="Inoportuno"),"Inoportuno","")))))))</f>
        <v/>
      </c>
      <c r="T659" s="23" t="str">
        <f>IF(Q659="Error","Error",IF(Q659="","",IF(Q659&lt;=Apoyo!$K$3,"Oportuno","Inoportuno")))</f>
        <v/>
      </c>
    </row>
    <row r="660" spans="1:20" ht="25.5" customHeight="1" x14ac:dyDescent="0.2">
      <c r="A660" s="12"/>
      <c r="B660" s="14"/>
      <c r="C660" s="5"/>
      <c r="D660" s="15"/>
      <c r="E660" s="15"/>
      <c r="F660" s="15"/>
      <c r="G660" s="14"/>
      <c r="H660" s="15"/>
      <c r="I660" s="17"/>
      <c r="J660" s="15"/>
      <c r="K660" s="16"/>
      <c r="L660" s="17"/>
      <c r="M660" s="18"/>
      <c r="N660" s="21"/>
      <c r="O660" s="27" t="str">
        <f t="shared" si="44"/>
        <v/>
      </c>
      <c r="P660" s="28" t="str">
        <f t="shared" ref="P660:P723" si="46">IF(OR(K660="",M660=""),"",NETWORKDAYS.INTL(K660,M660,1,dias.festivos)-1)</f>
        <v/>
      </c>
      <c r="Q660" s="22" t="str">
        <f t="shared" ref="Q660:Q723" si="47">IF(OR(I660="",M660=""),"",NETWORKDAYS.INTL(I660,M660,1,dias.festivos)-1)</f>
        <v/>
      </c>
      <c r="R660" s="24" t="str">
        <f>IF(O660="Error","Error",IF(O660="","",IF(O660&lt;=Apoyo!$K$2,"Oportuno","Inoportuno")))</f>
        <v/>
      </c>
      <c r="S660" s="29" t="str">
        <f t="shared" si="45"/>
        <v/>
      </c>
      <c r="T660" s="23" t="str">
        <f>IF(Q660="Error","Error",IF(Q660="","",IF(Q660&lt;=Apoyo!$K$3,"Oportuno","Inoportuno")))</f>
        <v/>
      </c>
    </row>
    <row r="661" spans="1:20" ht="25.5" customHeight="1" x14ac:dyDescent="0.2">
      <c r="A661" s="12"/>
      <c r="B661" s="14"/>
      <c r="C661" s="5"/>
      <c r="D661" s="15"/>
      <c r="E661" s="15"/>
      <c r="F661" s="15"/>
      <c r="G661" s="14"/>
      <c r="H661" s="15"/>
      <c r="I661" s="17"/>
      <c r="J661" s="15"/>
      <c r="K661" s="16"/>
      <c r="L661" s="17"/>
      <c r="M661" s="18"/>
      <c r="N661" s="21"/>
      <c r="O661" s="27" t="str">
        <f t="shared" si="44"/>
        <v/>
      </c>
      <c r="P661" s="28" t="str">
        <f t="shared" si="46"/>
        <v/>
      </c>
      <c r="Q661" s="22" t="str">
        <f t="shared" si="47"/>
        <v/>
      </c>
      <c r="R661" s="24" t="str">
        <f>IF(O661="Error","Error",IF(O661="","",IF(O661&lt;=Apoyo!$K$2,"Oportuno","Inoportuno")))</f>
        <v/>
      </c>
      <c r="S661" s="29" t="str">
        <f t="shared" si="45"/>
        <v/>
      </c>
      <c r="T661" s="23" t="str">
        <f>IF(Q661="Error","Error",IF(Q661="","",IF(Q661&lt;=Apoyo!$K$3,"Oportuno","Inoportuno")))</f>
        <v/>
      </c>
    </row>
    <row r="662" spans="1:20" ht="25.5" customHeight="1" x14ac:dyDescent="0.2">
      <c r="A662" s="12"/>
      <c r="B662" s="14"/>
      <c r="C662" s="5"/>
      <c r="D662" s="15"/>
      <c r="E662" s="15"/>
      <c r="F662" s="15"/>
      <c r="G662" s="14"/>
      <c r="H662" s="15"/>
      <c r="I662" s="17"/>
      <c r="J662" s="15"/>
      <c r="K662" s="16"/>
      <c r="L662" s="17"/>
      <c r="M662" s="18"/>
      <c r="N662" s="21"/>
      <c r="O662" s="27" t="str">
        <f t="shared" si="44"/>
        <v/>
      </c>
      <c r="P662" s="28" t="str">
        <f t="shared" si="46"/>
        <v/>
      </c>
      <c r="Q662" s="22" t="str">
        <f t="shared" si="47"/>
        <v/>
      </c>
      <c r="R662" s="24" t="str">
        <f>IF(O662="Error","Error",IF(O662="","",IF(O662&lt;=Apoyo!$K$2,"Oportuno","Inoportuno")))</f>
        <v/>
      </c>
      <c r="S662" s="29" t="str">
        <f t="shared" si="45"/>
        <v/>
      </c>
      <c r="T662" s="23" t="str">
        <f>IF(Q662="Error","Error",IF(Q662="","",IF(Q662&lt;=Apoyo!$K$3,"Oportuno","Inoportuno")))</f>
        <v/>
      </c>
    </row>
    <row r="663" spans="1:20" ht="25.5" customHeight="1" x14ac:dyDescent="0.2">
      <c r="A663" s="12"/>
      <c r="B663" s="14"/>
      <c r="C663" s="5"/>
      <c r="D663" s="15"/>
      <c r="E663" s="15"/>
      <c r="F663" s="15"/>
      <c r="G663" s="14"/>
      <c r="H663" s="15"/>
      <c r="I663" s="17"/>
      <c r="J663" s="15"/>
      <c r="K663" s="16"/>
      <c r="L663" s="17"/>
      <c r="M663" s="18"/>
      <c r="N663" s="21"/>
      <c r="O663" s="27" t="str">
        <f t="shared" si="44"/>
        <v/>
      </c>
      <c r="P663" s="28" t="str">
        <f t="shared" si="46"/>
        <v/>
      </c>
      <c r="Q663" s="22" t="str">
        <f t="shared" si="47"/>
        <v/>
      </c>
      <c r="R663" s="24" t="str">
        <f>IF(O663="Error","Error",IF(O663="","",IF(O663&lt;=Apoyo!$K$2,"Oportuno","Inoportuno")))</f>
        <v/>
      </c>
      <c r="S663" s="29" t="str">
        <f t="shared" si="45"/>
        <v/>
      </c>
      <c r="T663" s="23" t="str">
        <f>IF(Q663="Error","Error",IF(Q663="","",IF(Q663&lt;=Apoyo!$K$3,"Oportuno","Inoportuno")))</f>
        <v/>
      </c>
    </row>
    <row r="664" spans="1:20" ht="25.5" customHeight="1" x14ac:dyDescent="0.2">
      <c r="A664" s="12"/>
      <c r="B664" s="14"/>
      <c r="C664" s="5"/>
      <c r="D664" s="15"/>
      <c r="E664" s="15"/>
      <c r="F664" s="15"/>
      <c r="G664" s="14"/>
      <c r="H664" s="15"/>
      <c r="I664" s="17"/>
      <c r="J664" s="15"/>
      <c r="K664" s="16"/>
      <c r="L664" s="17"/>
      <c r="M664" s="18"/>
      <c r="N664" s="21"/>
      <c r="O664" s="27" t="str">
        <f t="shared" si="44"/>
        <v/>
      </c>
      <c r="P664" s="28" t="str">
        <f t="shared" si="46"/>
        <v/>
      </c>
      <c r="Q664" s="22" t="str">
        <f t="shared" si="47"/>
        <v/>
      </c>
      <c r="R664" s="24" t="str">
        <f>IF(O664="Error","Error",IF(O664="","",IF(O664&lt;=Apoyo!$K$2,"Oportuno","Inoportuno")))</f>
        <v/>
      </c>
      <c r="S664" s="29" t="str">
        <f t="shared" si="45"/>
        <v/>
      </c>
      <c r="T664" s="23" t="str">
        <f>IF(Q664="Error","Error",IF(Q664="","",IF(Q664&lt;=Apoyo!$K$3,"Oportuno","Inoportuno")))</f>
        <v/>
      </c>
    </row>
    <row r="665" spans="1:20" ht="25.5" customHeight="1" x14ac:dyDescent="0.2">
      <c r="A665" s="12"/>
      <c r="B665" s="14"/>
      <c r="C665" s="5"/>
      <c r="D665" s="15"/>
      <c r="E665" s="15"/>
      <c r="F665" s="15"/>
      <c r="G665" s="14"/>
      <c r="H665" s="15"/>
      <c r="I665" s="17"/>
      <c r="J665" s="15"/>
      <c r="K665" s="16"/>
      <c r="L665" s="17"/>
      <c r="M665" s="18"/>
      <c r="N665" s="21"/>
      <c r="O665" s="27" t="str">
        <f t="shared" si="44"/>
        <v/>
      </c>
      <c r="P665" s="28" t="str">
        <f t="shared" si="46"/>
        <v/>
      </c>
      <c r="Q665" s="22" t="str">
        <f t="shared" si="47"/>
        <v/>
      </c>
      <c r="R665" s="24" t="str">
        <f>IF(O665="Error","Error",IF(O665="","",IF(O665&lt;=Apoyo!$K$2,"Oportuno","Inoportuno")))</f>
        <v/>
      </c>
      <c r="S665" s="29" t="str">
        <f t="shared" si="45"/>
        <v/>
      </c>
      <c r="T665" s="23" t="str">
        <f>IF(Q665="Error","Error",IF(Q665="","",IF(Q665&lt;=Apoyo!$K$3,"Oportuno","Inoportuno")))</f>
        <v/>
      </c>
    </row>
    <row r="666" spans="1:20" ht="25.5" customHeight="1" x14ac:dyDescent="0.2">
      <c r="A666" s="12"/>
      <c r="B666" s="14"/>
      <c r="C666" s="5"/>
      <c r="D666" s="15"/>
      <c r="E666" s="15"/>
      <c r="F666" s="15"/>
      <c r="G666" s="14"/>
      <c r="H666" s="15"/>
      <c r="I666" s="17"/>
      <c r="J666" s="15"/>
      <c r="K666" s="16"/>
      <c r="L666" s="17"/>
      <c r="M666" s="18"/>
      <c r="N666" s="21"/>
      <c r="O666" s="27" t="str">
        <f t="shared" si="44"/>
        <v/>
      </c>
      <c r="P666" s="28" t="str">
        <f t="shared" si="46"/>
        <v/>
      </c>
      <c r="Q666" s="22" t="str">
        <f t="shared" si="47"/>
        <v/>
      </c>
      <c r="R666" s="24" t="str">
        <f>IF(O666="Error","Error",IF(O666="","",IF(O666&lt;=Apoyo!$K$2,"Oportuno","Inoportuno")))</f>
        <v/>
      </c>
      <c r="S666" s="29" t="str">
        <f t="shared" si="45"/>
        <v/>
      </c>
      <c r="T666" s="23" t="str">
        <f>IF(Q666="Error","Error",IF(Q666="","",IF(Q666&lt;=Apoyo!$K$3,"Oportuno","Inoportuno")))</f>
        <v/>
      </c>
    </row>
    <row r="667" spans="1:20" ht="25.5" customHeight="1" x14ac:dyDescent="0.2">
      <c r="A667" s="12"/>
      <c r="B667" s="14"/>
      <c r="C667" s="5"/>
      <c r="D667" s="15"/>
      <c r="E667" s="15"/>
      <c r="F667" s="15"/>
      <c r="G667" s="14"/>
      <c r="H667" s="15"/>
      <c r="I667" s="17"/>
      <c r="J667" s="15"/>
      <c r="K667" s="16"/>
      <c r="L667" s="17"/>
      <c r="M667" s="18"/>
      <c r="N667" s="21"/>
      <c r="O667" s="27" t="str">
        <f t="shared" si="44"/>
        <v/>
      </c>
      <c r="P667" s="28" t="str">
        <f t="shared" si="46"/>
        <v/>
      </c>
      <c r="Q667" s="22" t="str">
        <f t="shared" si="47"/>
        <v/>
      </c>
      <c r="R667" s="24" t="str">
        <f>IF(O667="Error","Error",IF(O667="","",IF(O667&lt;=Apoyo!$K$2,"Oportuno","Inoportuno")))</f>
        <v/>
      </c>
      <c r="S667" s="29" t="str">
        <f t="shared" si="45"/>
        <v/>
      </c>
      <c r="T667" s="23" t="str">
        <f>IF(Q667="Error","Error",IF(Q667="","",IF(Q667&lt;=Apoyo!$K$3,"Oportuno","Inoportuno")))</f>
        <v/>
      </c>
    </row>
    <row r="668" spans="1:20" ht="25.5" customHeight="1" x14ac:dyDescent="0.2">
      <c r="A668" s="12"/>
      <c r="B668" s="14"/>
      <c r="C668" s="5"/>
      <c r="D668" s="15"/>
      <c r="E668" s="15"/>
      <c r="F668" s="15"/>
      <c r="G668" s="14"/>
      <c r="H668" s="15"/>
      <c r="I668" s="17"/>
      <c r="J668" s="15"/>
      <c r="K668" s="16"/>
      <c r="L668" s="17"/>
      <c r="M668" s="18"/>
      <c r="N668" s="21"/>
      <c r="O668" s="27" t="str">
        <f t="shared" si="44"/>
        <v/>
      </c>
      <c r="P668" s="28" t="str">
        <f t="shared" si="46"/>
        <v/>
      </c>
      <c r="Q668" s="22" t="str">
        <f t="shared" si="47"/>
        <v/>
      </c>
      <c r="R668" s="24" t="str">
        <f>IF(O668="Error","Error",IF(O668="","",IF(O668&lt;=Apoyo!$K$2,"Oportuno","Inoportuno")))</f>
        <v/>
      </c>
      <c r="S668" s="29" t="str">
        <f t="shared" si="45"/>
        <v/>
      </c>
      <c r="T668" s="23" t="str">
        <f>IF(Q668="Error","Error",IF(Q668="","",IF(Q668&lt;=Apoyo!$K$3,"Oportuno","Inoportuno")))</f>
        <v/>
      </c>
    </row>
    <row r="669" spans="1:20" ht="25.5" customHeight="1" x14ac:dyDescent="0.2">
      <c r="A669" s="12"/>
      <c r="B669" s="14"/>
      <c r="C669" s="5"/>
      <c r="D669" s="15"/>
      <c r="E669" s="15"/>
      <c r="F669" s="15"/>
      <c r="G669" s="14"/>
      <c r="H669" s="15"/>
      <c r="I669" s="17"/>
      <c r="J669" s="15"/>
      <c r="K669" s="16"/>
      <c r="L669" s="17"/>
      <c r="M669" s="18"/>
      <c r="N669" s="21"/>
      <c r="O669" s="27" t="str">
        <f t="shared" si="44"/>
        <v/>
      </c>
      <c r="P669" s="28" t="str">
        <f t="shared" si="46"/>
        <v/>
      </c>
      <c r="Q669" s="22" t="str">
        <f t="shared" si="47"/>
        <v/>
      </c>
      <c r="R669" s="24" t="str">
        <f>IF(O669="Error","Error",IF(O669="","",IF(O669&lt;=Apoyo!$K$2,"Oportuno","Inoportuno")))</f>
        <v/>
      </c>
      <c r="S669" s="29" t="str">
        <f t="shared" si="45"/>
        <v/>
      </c>
      <c r="T669" s="23" t="str">
        <f>IF(Q669="Error","Error",IF(Q669="","",IF(Q669&lt;=Apoyo!$K$3,"Oportuno","Inoportuno")))</f>
        <v/>
      </c>
    </row>
    <row r="670" spans="1:20" ht="25.5" customHeight="1" x14ac:dyDescent="0.2">
      <c r="A670" s="12"/>
      <c r="B670" s="14"/>
      <c r="C670" s="5"/>
      <c r="D670" s="15"/>
      <c r="E670" s="15"/>
      <c r="F670" s="15"/>
      <c r="G670" s="14"/>
      <c r="H670" s="15"/>
      <c r="I670" s="17"/>
      <c r="J670" s="15"/>
      <c r="K670" s="16"/>
      <c r="L670" s="17"/>
      <c r="M670" s="18"/>
      <c r="N670" s="21"/>
      <c r="O670" s="27" t="str">
        <f t="shared" si="44"/>
        <v/>
      </c>
      <c r="P670" s="28" t="str">
        <f t="shared" si="46"/>
        <v/>
      </c>
      <c r="Q670" s="22" t="str">
        <f t="shared" si="47"/>
        <v/>
      </c>
      <c r="R670" s="24" t="str">
        <f>IF(O670="Error","Error",IF(O670="","",IF(O670&lt;=Apoyo!$K$2,"Oportuno","Inoportuno")))</f>
        <v/>
      </c>
      <c r="S670" s="29" t="str">
        <f t="shared" si="45"/>
        <v/>
      </c>
      <c r="T670" s="23" t="str">
        <f>IF(Q670="Error","Error",IF(Q670="","",IF(Q670&lt;=Apoyo!$K$3,"Oportuno","Inoportuno")))</f>
        <v/>
      </c>
    </row>
    <row r="671" spans="1:20" ht="25.5" customHeight="1" x14ac:dyDescent="0.2">
      <c r="A671" s="12"/>
      <c r="B671" s="14"/>
      <c r="C671" s="5"/>
      <c r="D671" s="15"/>
      <c r="E671" s="15"/>
      <c r="F671" s="15"/>
      <c r="G671" s="14"/>
      <c r="H671" s="15"/>
      <c r="I671" s="17"/>
      <c r="J671" s="15"/>
      <c r="K671" s="16"/>
      <c r="L671" s="17"/>
      <c r="M671" s="18"/>
      <c r="N671" s="21"/>
      <c r="O671" s="27" t="str">
        <f t="shared" si="44"/>
        <v/>
      </c>
      <c r="P671" s="28" t="str">
        <f t="shared" si="46"/>
        <v/>
      </c>
      <c r="Q671" s="22" t="str">
        <f t="shared" si="47"/>
        <v/>
      </c>
      <c r="R671" s="24" t="str">
        <f>IF(O671="Error","Error",IF(O671="","",IF(O671&lt;=Apoyo!$K$2,"Oportuno","Inoportuno")))</f>
        <v/>
      </c>
      <c r="S671" s="29" t="str">
        <f t="shared" si="45"/>
        <v/>
      </c>
      <c r="T671" s="23" t="str">
        <f>IF(Q671="Error","Error",IF(Q671="","",IF(Q671&lt;=Apoyo!$K$3,"Oportuno","Inoportuno")))</f>
        <v/>
      </c>
    </row>
    <row r="672" spans="1:20" ht="25.5" customHeight="1" x14ac:dyDescent="0.2">
      <c r="A672" s="12"/>
      <c r="B672" s="14"/>
      <c r="C672" s="5"/>
      <c r="D672" s="15"/>
      <c r="E672" s="15"/>
      <c r="F672" s="15"/>
      <c r="G672" s="14"/>
      <c r="H672" s="15"/>
      <c r="I672" s="17"/>
      <c r="J672" s="15"/>
      <c r="K672" s="16"/>
      <c r="L672" s="17"/>
      <c r="M672" s="18"/>
      <c r="N672" s="21"/>
      <c r="O672" s="27" t="str">
        <f t="shared" si="44"/>
        <v/>
      </c>
      <c r="P672" s="28" t="str">
        <f t="shared" si="46"/>
        <v/>
      </c>
      <c r="Q672" s="22" t="str">
        <f t="shared" si="47"/>
        <v/>
      </c>
      <c r="R672" s="24" t="str">
        <f>IF(O672="Error","Error",IF(O672="","",IF(O672&lt;=Apoyo!$K$2,"Oportuno","Inoportuno")))</f>
        <v/>
      </c>
      <c r="S672" s="29" t="str">
        <f t="shared" si="45"/>
        <v/>
      </c>
      <c r="T672" s="23" t="str">
        <f>IF(Q672="Error","Error",IF(Q672="","",IF(Q672&lt;=Apoyo!$K$3,"Oportuno","Inoportuno")))</f>
        <v/>
      </c>
    </row>
    <row r="673" spans="1:20" ht="25.5" customHeight="1" x14ac:dyDescent="0.2">
      <c r="A673" s="12"/>
      <c r="B673" s="14"/>
      <c r="C673" s="5"/>
      <c r="D673" s="15"/>
      <c r="E673" s="15"/>
      <c r="F673" s="15"/>
      <c r="G673" s="14"/>
      <c r="H673" s="15"/>
      <c r="I673" s="17"/>
      <c r="J673" s="15"/>
      <c r="K673" s="16"/>
      <c r="L673" s="17"/>
      <c r="M673" s="18"/>
      <c r="N673" s="21"/>
      <c r="O673" s="27" t="str">
        <f t="shared" si="44"/>
        <v/>
      </c>
      <c r="P673" s="28" t="str">
        <f t="shared" si="46"/>
        <v/>
      </c>
      <c r="Q673" s="22" t="str">
        <f t="shared" si="47"/>
        <v/>
      </c>
      <c r="R673" s="24" t="str">
        <f>IF(O673="Error","Error",IF(O673="","",IF(O673&lt;=Apoyo!$K$2,"Oportuno","Inoportuno")))</f>
        <v/>
      </c>
      <c r="S673" s="29" t="str">
        <f t="shared" si="45"/>
        <v/>
      </c>
      <c r="T673" s="23" t="str">
        <f>IF(Q673="Error","Error",IF(Q673="","",IF(Q673&lt;=Apoyo!$K$3,"Oportuno","Inoportuno")))</f>
        <v/>
      </c>
    </row>
    <row r="674" spans="1:20" ht="25.5" customHeight="1" x14ac:dyDescent="0.2">
      <c r="A674" s="12"/>
      <c r="B674" s="14"/>
      <c r="C674" s="5"/>
      <c r="D674" s="15"/>
      <c r="E674" s="15"/>
      <c r="F674" s="15"/>
      <c r="G674" s="14"/>
      <c r="H674" s="15"/>
      <c r="I674" s="17"/>
      <c r="J674" s="15"/>
      <c r="K674" s="16"/>
      <c r="L674" s="17"/>
      <c r="M674" s="18"/>
      <c r="N674" s="21"/>
      <c r="O674" s="27" t="str">
        <f t="shared" si="44"/>
        <v/>
      </c>
      <c r="P674" s="28" t="str">
        <f t="shared" si="46"/>
        <v/>
      </c>
      <c r="Q674" s="22" t="str">
        <f t="shared" si="47"/>
        <v/>
      </c>
      <c r="R674" s="24" t="str">
        <f>IF(O674="Error","Error",IF(O674="","",IF(O674&lt;=Apoyo!$K$2,"Oportuno","Inoportuno")))</f>
        <v/>
      </c>
      <c r="S674" s="29" t="str">
        <f t="shared" si="45"/>
        <v/>
      </c>
      <c r="T674" s="23" t="str">
        <f>IF(Q674="Error","Error",IF(Q674="","",IF(Q674&lt;=Apoyo!$K$3,"Oportuno","Inoportuno")))</f>
        <v/>
      </c>
    </row>
    <row r="675" spans="1:20" ht="25.5" customHeight="1" x14ac:dyDescent="0.2">
      <c r="A675" s="12"/>
      <c r="B675" s="14"/>
      <c r="C675" s="5"/>
      <c r="D675" s="15"/>
      <c r="E675" s="15"/>
      <c r="F675" s="15"/>
      <c r="G675" s="14"/>
      <c r="H675" s="15"/>
      <c r="I675" s="17"/>
      <c r="J675" s="15"/>
      <c r="K675" s="16"/>
      <c r="L675" s="17"/>
      <c r="M675" s="18"/>
      <c r="N675" s="21"/>
      <c r="O675" s="27" t="str">
        <f t="shared" si="44"/>
        <v/>
      </c>
      <c r="P675" s="28" t="str">
        <f t="shared" si="46"/>
        <v/>
      </c>
      <c r="Q675" s="22" t="str">
        <f t="shared" si="47"/>
        <v/>
      </c>
      <c r="R675" s="24" t="str">
        <f>IF(O675="Error","Error",IF(O675="","",IF(O675&lt;=Apoyo!$K$2,"Oportuno","Inoportuno")))</f>
        <v/>
      </c>
      <c r="S675" s="29" t="str">
        <f t="shared" si="45"/>
        <v/>
      </c>
      <c r="T675" s="23" t="str">
        <f>IF(Q675="Error","Error",IF(Q675="","",IF(Q675&lt;=Apoyo!$K$3,"Oportuno","Inoportuno")))</f>
        <v/>
      </c>
    </row>
    <row r="676" spans="1:20" ht="25.5" customHeight="1" x14ac:dyDescent="0.2">
      <c r="A676" s="12"/>
      <c r="B676" s="14"/>
      <c r="C676" s="5"/>
      <c r="D676" s="15"/>
      <c r="E676" s="15"/>
      <c r="F676" s="15"/>
      <c r="G676" s="14"/>
      <c r="H676" s="15"/>
      <c r="I676" s="17"/>
      <c r="J676" s="15"/>
      <c r="K676" s="16"/>
      <c r="L676" s="17"/>
      <c r="M676" s="18"/>
      <c r="N676" s="21"/>
      <c r="O676" s="27" t="str">
        <f t="shared" si="44"/>
        <v/>
      </c>
      <c r="P676" s="28" t="str">
        <f t="shared" si="46"/>
        <v/>
      </c>
      <c r="Q676" s="22" t="str">
        <f t="shared" si="47"/>
        <v/>
      </c>
      <c r="R676" s="24" t="str">
        <f>IF(O676="Error","Error",IF(O676="","",IF(O676&lt;=Apoyo!$K$2,"Oportuno","Inoportuno")))</f>
        <v/>
      </c>
      <c r="S676" s="29" t="str">
        <f t="shared" si="45"/>
        <v/>
      </c>
      <c r="T676" s="23" t="str">
        <f>IF(Q676="Error","Error",IF(Q676="","",IF(Q676&lt;=Apoyo!$K$3,"Oportuno","Inoportuno")))</f>
        <v/>
      </c>
    </row>
    <row r="677" spans="1:20" ht="25.5" customHeight="1" x14ac:dyDescent="0.2">
      <c r="A677" s="12"/>
      <c r="B677" s="14"/>
      <c r="C677" s="5"/>
      <c r="D677" s="15"/>
      <c r="E677" s="15"/>
      <c r="F677" s="15"/>
      <c r="G677" s="14"/>
      <c r="H677" s="15"/>
      <c r="I677" s="17"/>
      <c r="J677" s="15"/>
      <c r="K677" s="16"/>
      <c r="L677" s="17"/>
      <c r="M677" s="18"/>
      <c r="N677" s="21"/>
      <c r="O677" s="27" t="str">
        <f t="shared" si="44"/>
        <v/>
      </c>
      <c r="P677" s="28" t="str">
        <f t="shared" si="46"/>
        <v/>
      </c>
      <c r="Q677" s="22" t="str">
        <f t="shared" si="47"/>
        <v/>
      </c>
      <c r="R677" s="24" t="str">
        <f>IF(O677="Error","Error",IF(O677="","",IF(O677&lt;=Apoyo!$K$2,"Oportuno","Inoportuno")))</f>
        <v/>
      </c>
      <c r="S677" s="29" t="str">
        <f t="shared" si="45"/>
        <v/>
      </c>
      <c r="T677" s="23" t="str">
        <f>IF(Q677="Error","Error",IF(Q677="","",IF(Q677&lt;=Apoyo!$K$3,"Oportuno","Inoportuno")))</f>
        <v/>
      </c>
    </row>
    <row r="678" spans="1:20" ht="25.5" customHeight="1" x14ac:dyDescent="0.2">
      <c r="A678" s="12"/>
      <c r="B678" s="14"/>
      <c r="C678" s="5"/>
      <c r="D678" s="15"/>
      <c r="E678" s="15"/>
      <c r="F678" s="15"/>
      <c r="G678" s="14"/>
      <c r="H678" s="15"/>
      <c r="I678" s="17"/>
      <c r="J678" s="15"/>
      <c r="K678" s="16"/>
      <c r="L678" s="17"/>
      <c r="M678" s="18"/>
      <c r="N678" s="21"/>
      <c r="O678" s="27" t="str">
        <f t="shared" si="44"/>
        <v/>
      </c>
      <c r="P678" s="28" t="str">
        <f t="shared" si="46"/>
        <v/>
      </c>
      <c r="Q678" s="22" t="str">
        <f t="shared" si="47"/>
        <v/>
      </c>
      <c r="R678" s="24" t="str">
        <f>IF(O678="Error","Error",IF(O678="","",IF(O678&lt;=Apoyo!$K$2,"Oportuno","Inoportuno")))</f>
        <v/>
      </c>
      <c r="S678" s="29" t="str">
        <f t="shared" si="45"/>
        <v/>
      </c>
      <c r="T678" s="23" t="str">
        <f>IF(Q678="Error","Error",IF(Q678="","",IF(Q678&lt;=Apoyo!$K$3,"Oportuno","Inoportuno")))</f>
        <v/>
      </c>
    </row>
    <row r="679" spans="1:20" ht="25.5" customHeight="1" x14ac:dyDescent="0.2">
      <c r="A679" s="12"/>
      <c r="B679" s="14"/>
      <c r="C679" s="5"/>
      <c r="D679" s="15"/>
      <c r="E679" s="15"/>
      <c r="F679" s="15"/>
      <c r="G679" s="14"/>
      <c r="H679" s="15"/>
      <c r="I679" s="17"/>
      <c r="J679" s="15"/>
      <c r="K679" s="16"/>
      <c r="L679" s="17"/>
      <c r="M679" s="18"/>
      <c r="N679" s="21"/>
      <c r="O679" s="27" t="str">
        <f t="shared" si="44"/>
        <v/>
      </c>
      <c r="P679" s="28" t="str">
        <f t="shared" si="46"/>
        <v/>
      </c>
      <c r="Q679" s="22" t="str">
        <f t="shared" si="47"/>
        <v/>
      </c>
      <c r="R679" s="24" t="str">
        <f>IF(O679="Error","Error",IF(O679="","",IF(O679&lt;=Apoyo!$K$2,"Oportuno","Inoportuno")))</f>
        <v/>
      </c>
      <c r="S679" s="29" t="str">
        <f t="shared" si="45"/>
        <v/>
      </c>
      <c r="T679" s="23" t="str">
        <f>IF(Q679="Error","Error",IF(Q679="","",IF(Q679&lt;=Apoyo!$K$3,"Oportuno","Inoportuno")))</f>
        <v/>
      </c>
    </row>
    <row r="680" spans="1:20" ht="25.5" customHeight="1" x14ac:dyDescent="0.2">
      <c r="A680" s="12"/>
      <c r="B680" s="14"/>
      <c r="C680" s="5"/>
      <c r="D680" s="15"/>
      <c r="E680" s="15"/>
      <c r="F680" s="15"/>
      <c r="G680" s="14"/>
      <c r="H680" s="15"/>
      <c r="I680" s="17"/>
      <c r="J680" s="15"/>
      <c r="K680" s="16"/>
      <c r="L680" s="17"/>
      <c r="M680" s="18"/>
      <c r="N680" s="21"/>
      <c r="O680" s="27" t="str">
        <f t="shared" si="44"/>
        <v/>
      </c>
      <c r="P680" s="28" t="str">
        <f t="shared" si="46"/>
        <v/>
      </c>
      <c r="Q680" s="22" t="str">
        <f t="shared" si="47"/>
        <v/>
      </c>
      <c r="R680" s="24" t="str">
        <f>IF(O680="Error","Error",IF(O680="","",IF(O680&lt;=Apoyo!$K$2,"Oportuno","Inoportuno")))</f>
        <v/>
      </c>
      <c r="S680" s="29" t="str">
        <f t="shared" si="45"/>
        <v/>
      </c>
      <c r="T680" s="23" t="str">
        <f>IF(Q680="Error","Error",IF(Q680="","",IF(Q680&lt;=Apoyo!$K$3,"Oportuno","Inoportuno")))</f>
        <v/>
      </c>
    </row>
    <row r="681" spans="1:20" ht="25.5" customHeight="1" x14ac:dyDescent="0.2">
      <c r="A681" s="12"/>
      <c r="B681" s="14"/>
      <c r="C681" s="5"/>
      <c r="D681" s="15"/>
      <c r="E681" s="15"/>
      <c r="F681" s="15"/>
      <c r="G681" s="14"/>
      <c r="H681" s="15"/>
      <c r="I681" s="17"/>
      <c r="J681" s="15"/>
      <c r="K681" s="16"/>
      <c r="L681" s="17"/>
      <c r="M681" s="18"/>
      <c r="N681" s="21"/>
      <c r="O681" s="27" t="str">
        <f t="shared" si="44"/>
        <v/>
      </c>
      <c r="P681" s="28" t="str">
        <f t="shared" si="46"/>
        <v/>
      </c>
      <c r="Q681" s="22" t="str">
        <f t="shared" si="47"/>
        <v/>
      </c>
      <c r="R681" s="24" t="str">
        <f>IF(O681="Error","Error",IF(O681="","",IF(O681&lt;=Apoyo!$K$2,"Oportuno","Inoportuno")))</f>
        <v/>
      </c>
      <c r="S681" s="29" t="str">
        <f t="shared" si="45"/>
        <v/>
      </c>
      <c r="T681" s="23" t="str">
        <f>IF(Q681="Error","Error",IF(Q681="","",IF(Q681&lt;=Apoyo!$K$3,"Oportuno","Inoportuno")))</f>
        <v/>
      </c>
    </row>
    <row r="682" spans="1:20" ht="25.5" customHeight="1" x14ac:dyDescent="0.2">
      <c r="A682" s="12"/>
      <c r="B682" s="14"/>
      <c r="C682" s="5"/>
      <c r="D682" s="15"/>
      <c r="E682" s="15"/>
      <c r="F682" s="15"/>
      <c r="G682" s="14"/>
      <c r="H682" s="15"/>
      <c r="I682" s="17"/>
      <c r="J682" s="15"/>
      <c r="K682" s="16"/>
      <c r="L682" s="17"/>
      <c r="M682" s="18"/>
      <c r="N682" s="21"/>
      <c r="O682" s="27" t="str">
        <f t="shared" si="44"/>
        <v/>
      </c>
      <c r="P682" s="28" t="str">
        <f t="shared" si="46"/>
        <v/>
      </c>
      <c r="Q682" s="22" t="str">
        <f t="shared" si="47"/>
        <v/>
      </c>
      <c r="R682" s="24" t="str">
        <f>IF(O682="Error","Error",IF(O682="","",IF(O682&lt;=Apoyo!$K$2,"Oportuno","Inoportuno")))</f>
        <v/>
      </c>
      <c r="S682" s="29" t="str">
        <f t="shared" si="45"/>
        <v/>
      </c>
      <c r="T682" s="23" t="str">
        <f>IF(Q682="Error","Error",IF(Q682="","",IF(Q682&lt;=Apoyo!$K$3,"Oportuno","Inoportuno")))</f>
        <v/>
      </c>
    </row>
    <row r="683" spans="1:20" ht="25.5" customHeight="1" x14ac:dyDescent="0.2">
      <c r="A683" s="12"/>
      <c r="B683" s="14"/>
      <c r="C683" s="5"/>
      <c r="D683" s="15"/>
      <c r="E683" s="15"/>
      <c r="F683" s="15"/>
      <c r="G683" s="14"/>
      <c r="H683" s="15"/>
      <c r="I683" s="17"/>
      <c r="J683" s="15"/>
      <c r="K683" s="16"/>
      <c r="L683" s="17"/>
      <c r="M683" s="18"/>
      <c r="N683" s="21"/>
      <c r="O683" s="27" t="str">
        <f t="shared" si="44"/>
        <v/>
      </c>
      <c r="P683" s="28" t="str">
        <f t="shared" si="46"/>
        <v/>
      </c>
      <c r="Q683" s="22" t="str">
        <f t="shared" si="47"/>
        <v/>
      </c>
      <c r="R683" s="24" t="str">
        <f>IF(O683="Error","Error",IF(O683="","",IF(O683&lt;=Apoyo!$K$2,"Oportuno","Inoportuno")))</f>
        <v/>
      </c>
      <c r="S683" s="29" t="str">
        <f t="shared" si="45"/>
        <v/>
      </c>
      <c r="T683" s="23" t="str">
        <f>IF(Q683="Error","Error",IF(Q683="","",IF(Q683&lt;=Apoyo!$K$3,"Oportuno","Inoportuno")))</f>
        <v/>
      </c>
    </row>
    <row r="684" spans="1:20" ht="25.5" customHeight="1" x14ac:dyDescent="0.2">
      <c r="A684" s="12"/>
      <c r="B684" s="14"/>
      <c r="C684" s="5"/>
      <c r="D684" s="15"/>
      <c r="E684" s="15"/>
      <c r="F684" s="15"/>
      <c r="G684" s="14"/>
      <c r="H684" s="15"/>
      <c r="I684" s="17"/>
      <c r="J684" s="15"/>
      <c r="K684" s="16"/>
      <c r="L684" s="17"/>
      <c r="M684" s="18"/>
      <c r="N684" s="21"/>
      <c r="O684" s="27" t="str">
        <f t="shared" si="44"/>
        <v/>
      </c>
      <c r="P684" s="28" t="str">
        <f t="shared" si="46"/>
        <v/>
      </c>
      <c r="Q684" s="22" t="str">
        <f t="shared" si="47"/>
        <v/>
      </c>
      <c r="R684" s="24" t="str">
        <f>IF(O684="Error","Error",IF(O684="","",IF(O684&lt;=Apoyo!$K$2,"Oportuno","Inoportuno")))</f>
        <v/>
      </c>
      <c r="S684" s="29" t="str">
        <f t="shared" si="45"/>
        <v/>
      </c>
      <c r="T684" s="23" t="str">
        <f>IF(Q684="Error","Error",IF(Q684="","",IF(Q684&lt;=Apoyo!$K$3,"Oportuno","Inoportuno")))</f>
        <v/>
      </c>
    </row>
    <row r="685" spans="1:20" ht="25.5" customHeight="1" x14ac:dyDescent="0.2">
      <c r="A685" s="12"/>
      <c r="B685" s="14"/>
      <c r="C685" s="5"/>
      <c r="D685" s="15"/>
      <c r="E685" s="15"/>
      <c r="F685" s="15"/>
      <c r="G685" s="14"/>
      <c r="H685" s="15"/>
      <c r="I685" s="17"/>
      <c r="J685" s="15"/>
      <c r="K685" s="16"/>
      <c r="L685" s="17"/>
      <c r="M685" s="18"/>
      <c r="N685" s="21"/>
      <c r="O685" s="27" t="str">
        <f t="shared" si="44"/>
        <v/>
      </c>
      <c r="P685" s="28" t="str">
        <f t="shared" si="46"/>
        <v/>
      </c>
      <c r="Q685" s="22" t="str">
        <f t="shared" si="47"/>
        <v/>
      </c>
      <c r="R685" s="24" t="str">
        <f>IF(O685="Error","Error",IF(O685="","",IF(O685&lt;=Apoyo!$K$2,"Oportuno","Inoportuno")))</f>
        <v/>
      </c>
      <c r="S685" s="29" t="str">
        <f t="shared" si="45"/>
        <v/>
      </c>
      <c r="T685" s="23" t="str">
        <f>IF(Q685="Error","Error",IF(Q685="","",IF(Q685&lt;=Apoyo!$K$3,"Oportuno","Inoportuno")))</f>
        <v/>
      </c>
    </row>
    <row r="686" spans="1:20" ht="25.5" customHeight="1" x14ac:dyDescent="0.2">
      <c r="A686" s="12"/>
      <c r="B686" s="14"/>
      <c r="C686" s="5"/>
      <c r="D686" s="15"/>
      <c r="E686" s="15"/>
      <c r="F686" s="15"/>
      <c r="G686" s="14"/>
      <c r="H686" s="15"/>
      <c r="I686" s="17"/>
      <c r="J686" s="15"/>
      <c r="K686" s="16"/>
      <c r="L686" s="17"/>
      <c r="M686" s="18"/>
      <c r="N686" s="21"/>
      <c r="O686" s="27" t="str">
        <f t="shared" si="44"/>
        <v/>
      </c>
      <c r="P686" s="28" t="str">
        <f t="shared" si="46"/>
        <v/>
      </c>
      <c r="Q686" s="22" t="str">
        <f t="shared" si="47"/>
        <v/>
      </c>
      <c r="R686" s="24" t="str">
        <f>IF(O686="Error","Error",IF(O686="","",IF(O686&lt;=Apoyo!$K$2,"Oportuno","Inoportuno")))</f>
        <v/>
      </c>
      <c r="S686" s="29" t="str">
        <f t="shared" si="45"/>
        <v/>
      </c>
      <c r="T686" s="23" t="str">
        <f>IF(Q686="Error","Error",IF(Q686="","",IF(Q686&lt;=Apoyo!$K$3,"Oportuno","Inoportuno")))</f>
        <v/>
      </c>
    </row>
    <row r="687" spans="1:20" ht="25.5" customHeight="1" x14ac:dyDescent="0.2">
      <c r="A687" s="12"/>
      <c r="B687" s="14"/>
      <c r="C687" s="5"/>
      <c r="D687" s="15"/>
      <c r="E687" s="15"/>
      <c r="F687" s="15"/>
      <c r="G687" s="14"/>
      <c r="H687" s="15"/>
      <c r="I687" s="17"/>
      <c r="J687" s="15"/>
      <c r="K687" s="16"/>
      <c r="L687" s="17"/>
      <c r="M687" s="18"/>
      <c r="N687" s="21"/>
      <c r="O687" s="27" t="str">
        <f t="shared" si="44"/>
        <v/>
      </c>
      <c r="P687" s="28" t="str">
        <f t="shared" si="46"/>
        <v/>
      </c>
      <c r="Q687" s="22" t="str">
        <f t="shared" si="47"/>
        <v/>
      </c>
      <c r="R687" s="24" t="str">
        <f>IF(O687="Error","Error",IF(O687="","",IF(O687&lt;=Apoyo!$K$2,"Oportuno","Inoportuno")))</f>
        <v/>
      </c>
      <c r="S687" s="29" t="str">
        <f t="shared" si="45"/>
        <v/>
      </c>
      <c r="T687" s="23" t="str">
        <f>IF(Q687="Error","Error",IF(Q687="","",IF(Q687&lt;=Apoyo!$K$3,"Oportuno","Inoportuno")))</f>
        <v/>
      </c>
    </row>
    <row r="688" spans="1:20" ht="25.5" customHeight="1" x14ac:dyDescent="0.2">
      <c r="A688" s="12"/>
      <c r="B688" s="14"/>
      <c r="C688" s="5"/>
      <c r="D688" s="15"/>
      <c r="E688" s="15"/>
      <c r="F688" s="15"/>
      <c r="G688" s="14"/>
      <c r="H688" s="15"/>
      <c r="I688" s="17"/>
      <c r="J688" s="15"/>
      <c r="K688" s="16"/>
      <c r="L688" s="17"/>
      <c r="M688" s="18"/>
      <c r="N688" s="21"/>
      <c r="O688" s="27" t="str">
        <f t="shared" si="44"/>
        <v/>
      </c>
      <c r="P688" s="28" t="str">
        <f t="shared" si="46"/>
        <v/>
      </c>
      <c r="Q688" s="22" t="str">
        <f t="shared" si="47"/>
        <v/>
      </c>
      <c r="R688" s="24" t="str">
        <f>IF(O688="Error","Error",IF(O688="","",IF(O688&lt;=Apoyo!$K$2,"Oportuno","Inoportuno")))</f>
        <v/>
      </c>
      <c r="S688" s="29" t="str">
        <f t="shared" si="45"/>
        <v/>
      </c>
      <c r="T688" s="23" t="str">
        <f>IF(Q688="Error","Error",IF(Q688="","",IF(Q688&lt;=Apoyo!$K$3,"Oportuno","Inoportuno")))</f>
        <v/>
      </c>
    </row>
    <row r="689" spans="1:20" ht="25.5" customHeight="1" x14ac:dyDescent="0.2">
      <c r="A689" s="12"/>
      <c r="B689" s="14"/>
      <c r="C689" s="5"/>
      <c r="D689" s="15"/>
      <c r="E689" s="15"/>
      <c r="F689" s="15"/>
      <c r="G689" s="14"/>
      <c r="H689" s="15"/>
      <c r="I689" s="17"/>
      <c r="J689" s="15"/>
      <c r="K689" s="16"/>
      <c r="L689" s="17"/>
      <c r="M689" s="18"/>
      <c r="N689" s="21"/>
      <c r="O689" s="27" t="str">
        <f t="shared" si="44"/>
        <v/>
      </c>
      <c r="P689" s="28" t="str">
        <f t="shared" si="46"/>
        <v/>
      </c>
      <c r="Q689" s="22" t="str">
        <f t="shared" si="47"/>
        <v/>
      </c>
      <c r="R689" s="24" t="str">
        <f>IF(O689="Error","Error",IF(O689="","",IF(O689&lt;=Apoyo!$K$2,"Oportuno","Inoportuno")))</f>
        <v/>
      </c>
      <c r="S689" s="29" t="str">
        <f t="shared" si="45"/>
        <v/>
      </c>
      <c r="T689" s="23" t="str">
        <f>IF(Q689="Error","Error",IF(Q689="","",IF(Q689&lt;=Apoyo!$K$3,"Oportuno","Inoportuno")))</f>
        <v/>
      </c>
    </row>
    <row r="690" spans="1:20" ht="25.5" customHeight="1" x14ac:dyDescent="0.2">
      <c r="A690" s="12"/>
      <c r="B690" s="14"/>
      <c r="C690" s="5"/>
      <c r="D690" s="15"/>
      <c r="E690" s="15"/>
      <c r="F690" s="15"/>
      <c r="G690" s="14"/>
      <c r="H690" s="15"/>
      <c r="I690" s="17"/>
      <c r="J690" s="15"/>
      <c r="K690" s="16"/>
      <c r="L690" s="17"/>
      <c r="M690" s="18"/>
      <c r="N690" s="21"/>
      <c r="O690" s="27" t="str">
        <f t="shared" si="44"/>
        <v/>
      </c>
      <c r="P690" s="28" t="str">
        <f t="shared" si="46"/>
        <v/>
      </c>
      <c r="Q690" s="22" t="str">
        <f t="shared" si="47"/>
        <v/>
      </c>
      <c r="R690" s="24" t="str">
        <f>IF(O690="Error","Error",IF(O690="","",IF(O690&lt;=Apoyo!$K$2,"Oportuno","Inoportuno")))</f>
        <v/>
      </c>
      <c r="S690" s="29" t="str">
        <f t="shared" si="45"/>
        <v/>
      </c>
      <c r="T690" s="23" t="str">
        <f>IF(Q690="Error","Error",IF(Q690="","",IF(Q690&lt;=Apoyo!$K$3,"Oportuno","Inoportuno")))</f>
        <v/>
      </c>
    </row>
    <row r="691" spans="1:20" ht="25.5" customHeight="1" x14ac:dyDescent="0.2">
      <c r="A691" s="12"/>
      <c r="B691" s="14"/>
      <c r="C691" s="5"/>
      <c r="D691" s="15"/>
      <c r="E691" s="15"/>
      <c r="F691" s="15"/>
      <c r="G691" s="14"/>
      <c r="H691" s="15"/>
      <c r="I691" s="17"/>
      <c r="J691" s="15"/>
      <c r="K691" s="16"/>
      <c r="L691" s="17"/>
      <c r="M691" s="18"/>
      <c r="N691" s="21"/>
      <c r="O691" s="27" t="str">
        <f t="shared" si="44"/>
        <v/>
      </c>
      <c r="P691" s="28" t="str">
        <f t="shared" si="46"/>
        <v/>
      </c>
      <c r="Q691" s="22" t="str">
        <f t="shared" si="47"/>
        <v/>
      </c>
      <c r="R691" s="24" t="str">
        <f>IF(O691="Error","Error",IF(O691="","",IF(O691&lt;=Apoyo!$K$2,"Oportuno","Inoportuno")))</f>
        <v/>
      </c>
      <c r="S691" s="29" t="str">
        <f t="shared" si="45"/>
        <v/>
      </c>
      <c r="T691" s="23" t="str">
        <f>IF(Q691="Error","Error",IF(Q691="","",IF(Q691&lt;=Apoyo!$K$3,"Oportuno","Inoportuno")))</f>
        <v/>
      </c>
    </row>
    <row r="692" spans="1:20" ht="25.5" customHeight="1" x14ac:dyDescent="0.2">
      <c r="A692" s="12"/>
      <c r="B692" s="14"/>
      <c r="C692" s="5"/>
      <c r="D692" s="15"/>
      <c r="E692" s="15"/>
      <c r="F692" s="15"/>
      <c r="G692" s="14"/>
      <c r="H692" s="15"/>
      <c r="I692" s="17"/>
      <c r="J692" s="15"/>
      <c r="K692" s="16"/>
      <c r="L692" s="17"/>
      <c r="M692" s="18"/>
      <c r="N692" s="21"/>
      <c r="O692" s="27" t="str">
        <f t="shared" si="44"/>
        <v/>
      </c>
      <c r="P692" s="28" t="str">
        <f t="shared" si="46"/>
        <v/>
      </c>
      <c r="Q692" s="22" t="str">
        <f t="shared" si="47"/>
        <v/>
      </c>
      <c r="R692" s="24" t="str">
        <f>IF(O692="Error","Error",IF(O692="","",IF(O692&lt;=Apoyo!$K$2,"Oportuno","Inoportuno")))</f>
        <v/>
      </c>
      <c r="S692" s="29" t="str">
        <f t="shared" si="45"/>
        <v/>
      </c>
      <c r="T692" s="23" t="str">
        <f>IF(Q692="Error","Error",IF(Q692="","",IF(Q692&lt;=Apoyo!$K$3,"Oportuno","Inoportuno")))</f>
        <v/>
      </c>
    </row>
    <row r="693" spans="1:20" ht="25.5" customHeight="1" x14ac:dyDescent="0.2">
      <c r="A693" s="12"/>
      <c r="B693" s="14"/>
      <c r="C693" s="5"/>
      <c r="D693" s="15"/>
      <c r="E693" s="15"/>
      <c r="F693" s="15"/>
      <c r="G693" s="14"/>
      <c r="H693" s="15"/>
      <c r="I693" s="17"/>
      <c r="J693" s="15"/>
      <c r="K693" s="16"/>
      <c r="L693" s="17"/>
      <c r="M693" s="18"/>
      <c r="N693" s="21"/>
      <c r="O693" s="27" t="str">
        <f t="shared" si="44"/>
        <v/>
      </c>
      <c r="P693" s="28" t="str">
        <f t="shared" si="46"/>
        <v/>
      </c>
      <c r="Q693" s="22" t="str">
        <f t="shared" si="47"/>
        <v/>
      </c>
      <c r="R693" s="24" t="str">
        <f>IF(O693="Error","Error",IF(O693="","",IF(O693&lt;=Apoyo!$K$2,"Oportuno","Inoportuno")))</f>
        <v/>
      </c>
      <c r="S693" s="29" t="str">
        <f t="shared" si="45"/>
        <v/>
      </c>
      <c r="T693" s="23" t="str">
        <f>IF(Q693="Error","Error",IF(Q693="","",IF(Q693&lt;=Apoyo!$K$3,"Oportuno","Inoportuno")))</f>
        <v/>
      </c>
    </row>
    <row r="694" spans="1:20" ht="25.5" customHeight="1" x14ac:dyDescent="0.2">
      <c r="A694" s="12"/>
      <c r="B694" s="14"/>
      <c r="C694" s="5"/>
      <c r="D694" s="15"/>
      <c r="E694" s="15"/>
      <c r="F694" s="15"/>
      <c r="G694" s="14"/>
      <c r="H694" s="15"/>
      <c r="I694" s="17"/>
      <c r="J694" s="15"/>
      <c r="K694" s="16"/>
      <c r="L694" s="17"/>
      <c r="M694" s="18"/>
      <c r="N694" s="21"/>
      <c r="O694" s="27" t="str">
        <f t="shared" si="44"/>
        <v/>
      </c>
      <c r="P694" s="28" t="str">
        <f t="shared" si="46"/>
        <v/>
      </c>
      <c r="Q694" s="22" t="str">
        <f t="shared" si="47"/>
        <v/>
      </c>
      <c r="R694" s="24" t="str">
        <f>IF(O694="Error","Error",IF(O694="","",IF(O694&lt;=Apoyo!$K$2,"Oportuno","Inoportuno")))</f>
        <v/>
      </c>
      <c r="S694" s="29" t="str">
        <f t="shared" si="45"/>
        <v/>
      </c>
      <c r="T694" s="23" t="str">
        <f>IF(Q694="Error","Error",IF(Q694="","",IF(Q694&lt;=Apoyo!$K$3,"Oportuno","Inoportuno")))</f>
        <v/>
      </c>
    </row>
    <row r="695" spans="1:20" ht="25.5" customHeight="1" x14ac:dyDescent="0.2">
      <c r="A695" s="12"/>
      <c r="B695" s="14"/>
      <c r="C695" s="5"/>
      <c r="D695" s="15"/>
      <c r="E695" s="15"/>
      <c r="F695" s="15"/>
      <c r="G695" s="14"/>
      <c r="H695" s="15"/>
      <c r="I695" s="17"/>
      <c r="J695" s="15"/>
      <c r="K695" s="16"/>
      <c r="L695" s="17"/>
      <c r="M695" s="18"/>
      <c r="N695" s="21"/>
      <c r="O695" s="27" t="str">
        <f t="shared" si="44"/>
        <v/>
      </c>
      <c r="P695" s="28" t="str">
        <f t="shared" si="46"/>
        <v/>
      </c>
      <c r="Q695" s="22" t="str">
        <f t="shared" si="47"/>
        <v/>
      </c>
      <c r="R695" s="24" t="str">
        <f>IF(O695="Error","Error",IF(O695="","",IF(O695&lt;=Apoyo!$K$2,"Oportuno","Inoportuno")))</f>
        <v/>
      </c>
      <c r="S695" s="29" t="str">
        <f t="shared" si="45"/>
        <v/>
      </c>
      <c r="T695" s="23" t="str">
        <f>IF(Q695="Error","Error",IF(Q695="","",IF(Q695&lt;=Apoyo!$K$3,"Oportuno","Inoportuno")))</f>
        <v/>
      </c>
    </row>
    <row r="696" spans="1:20" ht="25.5" customHeight="1" x14ac:dyDescent="0.2">
      <c r="A696" s="12"/>
      <c r="B696" s="14"/>
      <c r="C696" s="5"/>
      <c r="D696" s="15"/>
      <c r="E696" s="15"/>
      <c r="F696" s="15"/>
      <c r="G696" s="14"/>
      <c r="H696" s="15"/>
      <c r="I696" s="17"/>
      <c r="J696" s="15"/>
      <c r="K696" s="16"/>
      <c r="L696" s="17"/>
      <c r="M696" s="18"/>
      <c r="N696" s="21"/>
      <c r="O696" s="27" t="str">
        <f t="shared" si="44"/>
        <v/>
      </c>
      <c r="P696" s="28" t="str">
        <f t="shared" si="46"/>
        <v/>
      </c>
      <c r="Q696" s="22" t="str">
        <f t="shared" si="47"/>
        <v/>
      </c>
      <c r="R696" s="24" t="str">
        <f>IF(O696="Error","Error",IF(O696="","",IF(O696&lt;=Apoyo!$K$2,"Oportuno","Inoportuno")))</f>
        <v/>
      </c>
      <c r="S696" s="29" t="str">
        <f t="shared" si="45"/>
        <v/>
      </c>
      <c r="T696" s="23" t="str">
        <f>IF(Q696="Error","Error",IF(Q696="","",IF(Q696&lt;=Apoyo!$K$3,"Oportuno","Inoportuno")))</f>
        <v/>
      </c>
    </row>
    <row r="697" spans="1:20" ht="25.5" customHeight="1" x14ac:dyDescent="0.2">
      <c r="A697" s="12"/>
      <c r="B697" s="14"/>
      <c r="C697" s="5"/>
      <c r="D697" s="15"/>
      <c r="E697" s="15"/>
      <c r="F697" s="15"/>
      <c r="G697" s="14"/>
      <c r="H697" s="15"/>
      <c r="I697" s="17"/>
      <c r="J697" s="15"/>
      <c r="K697" s="16"/>
      <c r="L697" s="17"/>
      <c r="M697" s="18"/>
      <c r="N697" s="21"/>
      <c r="O697" s="27" t="str">
        <f t="shared" si="44"/>
        <v/>
      </c>
      <c r="P697" s="28" t="str">
        <f t="shared" si="46"/>
        <v/>
      </c>
      <c r="Q697" s="22" t="str">
        <f t="shared" si="47"/>
        <v/>
      </c>
      <c r="R697" s="24" t="str">
        <f>IF(O697="Error","Error",IF(O697="","",IF(O697&lt;=Apoyo!$K$2,"Oportuno","Inoportuno")))</f>
        <v/>
      </c>
      <c r="S697" s="29" t="str">
        <f t="shared" si="45"/>
        <v/>
      </c>
      <c r="T697" s="23" t="str">
        <f>IF(Q697="Error","Error",IF(Q697="","",IF(Q697&lt;=Apoyo!$K$3,"Oportuno","Inoportuno")))</f>
        <v/>
      </c>
    </row>
    <row r="698" spans="1:20" ht="25.5" customHeight="1" x14ac:dyDescent="0.2">
      <c r="A698" s="12"/>
      <c r="B698" s="14"/>
      <c r="C698" s="5"/>
      <c r="D698" s="15"/>
      <c r="E698" s="15"/>
      <c r="F698" s="15"/>
      <c r="G698" s="14"/>
      <c r="H698" s="15"/>
      <c r="I698" s="17"/>
      <c r="J698" s="15"/>
      <c r="K698" s="16"/>
      <c r="L698" s="17"/>
      <c r="M698" s="18"/>
      <c r="N698" s="21"/>
      <c r="O698" s="27" t="str">
        <f t="shared" si="44"/>
        <v/>
      </c>
      <c r="P698" s="28" t="str">
        <f t="shared" si="46"/>
        <v/>
      </c>
      <c r="Q698" s="22" t="str">
        <f t="shared" si="47"/>
        <v/>
      </c>
      <c r="R698" s="24" t="str">
        <f>IF(O698="Error","Error",IF(O698="","",IF(O698&lt;=Apoyo!$K$2,"Oportuno","Inoportuno")))</f>
        <v/>
      </c>
      <c r="S698" s="29" t="str">
        <f t="shared" si="45"/>
        <v/>
      </c>
      <c r="T698" s="23" t="str">
        <f>IF(Q698="Error","Error",IF(Q698="","",IF(Q698&lt;=Apoyo!$K$3,"Oportuno","Inoportuno")))</f>
        <v/>
      </c>
    </row>
    <row r="699" spans="1:20" ht="25.5" customHeight="1" x14ac:dyDescent="0.2">
      <c r="A699" s="12"/>
      <c r="B699" s="14"/>
      <c r="C699" s="5"/>
      <c r="D699" s="15"/>
      <c r="E699" s="15"/>
      <c r="F699" s="15"/>
      <c r="G699" s="14"/>
      <c r="H699" s="15"/>
      <c r="I699" s="17"/>
      <c r="J699" s="15"/>
      <c r="K699" s="16"/>
      <c r="L699" s="17"/>
      <c r="M699" s="18"/>
      <c r="N699" s="21"/>
      <c r="O699" s="27" t="str">
        <f t="shared" si="44"/>
        <v/>
      </c>
      <c r="P699" s="28" t="str">
        <f t="shared" si="46"/>
        <v/>
      </c>
      <c r="Q699" s="22" t="str">
        <f t="shared" si="47"/>
        <v/>
      </c>
      <c r="R699" s="24" t="str">
        <f>IF(O699="Error","Error",IF(O699="","",IF(O699&lt;=Apoyo!$K$2,"Oportuno","Inoportuno")))</f>
        <v/>
      </c>
      <c r="S699" s="29" t="str">
        <f t="shared" si="45"/>
        <v/>
      </c>
      <c r="T699" s="23" t="str">
        <f>IF(Q699="Error","Error",IF(Q699="","",IF(Q699&lt;=Apoyo!$K$3,"Oportuno","Inoportuno")))</f>
        <v/>
      </c>
    </row>
    <row r="700" spans="1:20" ht="25.5" customHeight="1" x14ac:dyDescent="0.2">
      <c r="A700" s="12"/>
      <c r="B700" s="14"/>
      <c r="C700" s="5"/>
      <c r="D700" s="15"/>
      <c r="E700" s="15"/>
      <c r="F700" s="15"/>
      <c r="G700" s="14"/>
      <c r="H700" s="15"/>
      <c r="I700" s="17"/>
      <c r="J700" s="15"/>
      <c r="K700" s="16"/>
      <c r="L700" s="17"/>
      <c r="M700" s="18"/>
      <c r="N700" s="21"/>
      <c r="O700" s="27" t="str">
        <f t="shared" si="44"/>
        <v/>
      </c>
      <c r="P700" s="28" t="str">
        <f t="shared" si="46"/>
        <v/>
      </c>
      <c r="Q700" s="22" t="str">
        <f t="shared" si="47"/>
        <v/>
      </c>
      <c r="R700" s="24" t="str">
        <f>IF(O700="Error","Error",IF(O700="","",IF(O700&lt;=Apoyo!$K$2,"Oportuno","Inoportuno")))</f>
        <v/>
      </c>
      <c r="S700" s="29" t="str">
        <f t="shared" si="45"/>
        <v/>
      </c>
      <c r="T700" s="23" t="str">
        <f>IF(Q700="Error","Error",IF(Q700="","",IF(Q700&lt;=Apoyo!$K$3,"Oportuno","Inoportuno")))</f>
        <v/>
      </c>
    </row>
    <row r="701" spans="1:20" ht="25.5" customHeight="1" x14ac:dyDescent="0.2">
      <c r="A701" s="12"/>
      <c r="B701" s="14"/>
      <c r="C701" s="5"/>
      <c r="D701" s="15"/>
      <c r="E701" s="15"/>
      <c r="F701" s="15"/>
      <c r="G701" s="14"/>
      <c r="H701" s="15"/>
      <c r="I701" s="17"/>
      <c r="J701" s="15"/>
      <c r="K701" s="16"/>
      <c r="L701" s="17"/>
      <c r="M701" s="18"/>
      <c r="N701" s="21"/>
      <c r="O701" s="27" t="str">
        <f t="shared" si="44"/>
        <v/>
      </c>
      <c r="P701" s="28" t="str">
        <f t="shared" si="46"/>
        <v/>
      </c>
      <c r="Q701" s="22" t="str">
        <f t="shared" si="47"/>
        <v/>
      </c>
      <c r="R701" s="24" t="str">
        <f>IF(O701="Error","Error",IF(O701="","",IF(O701&lt;=Apoyo!$K$2,"Oportuno","Inoportuno")))</f>
        <v/>
      </c>
      <c r="S701" s="29" t="str">
        <f t="shared" si="45"/>
        <v/>
      </c>
      <c r="T701" s="23" t="str">
        <f>IF(Q701="Error","Error",IF(Q701="","",IF(Q701&lt;=Apoyo!$K$3,"Oportuno","Inoportuno")))</f>
        <v/>
      </c>
    </row>
    <row r="702" spans="1:20" ht="25.5" customHeight="1" x14ac:dyDescent="0.2">
      <c r="A702" s="12"/>
      <c r="B702" s="14"/>
      <c r="C702" s="5"/>
      <c r="D702" s="15"/>
      <c r="E702" s="15"/>
      <c r="F702" s="15"/>
      <c r="G702" s="14"/>
      <c r="H702" s="15"/>
      <c r="I702" s="17"/>
      <c r="J702" s="15"/>
      <c r="K702" s="16"/>
      <c r="L702" s="17"/>
      <c r="M702" s="18"/>
      <c r="N702" s="21"/>
      <c r="O702" s="27" t="str">
        <f t="shared" si="44"/>
        <v/>
      </c>
      <c r="P702" s="28" t="str">
        <f t="shared" si="46"/>
        <v/>
      </c>
      <c r="Q702" s="22" t="str">
        <f t="shared" si="47"/>
        <v/>
      </c>
      <c r="R702" s="24" t="str">
        <f>IF(O702="Error","Error",IF(O702="","",IF(O702&lt;=Apoyo!$K$2,"Oportuno","Inoportuno")))</f>
        <v/>
      </c>
      <c r="S702" s="29" t="str">
        <f t="shared" si="45"/>
        <v/>
      </c>
      <c r="T702" s="23" t="str">
        <f>IF(Q702="Error","Error",IF(Q702="","",IF(Q702&lt;=Apoyo!$K$3,"Oportuno","Inoportuno")))</f>
        <v/>
      </c>
    </row>
    <row r="703" spans="1:20" ht="25.5" customHeight="1" x14ac:dyDescent="0.2">
      <c r="A703" s="12"/>
      <c r="B703" s="14"/>
      <c r="C703" s="5"/>
      <c r="D703" s="15"/>
      <c r="E703" s="15"/>
      <c r="F703" s="15"/>
      <c r="G703" s="14"/>
      <c r="H703" s="15"/>
      <c r="I703" s="17"/>
      <c r="J703" s="15"/>
      <c r="K703" s="16"/>
      <c r="L703" s="17"/>
      <c r="M703" s="18"/>
      <c r="N703" s="21"/>
      <c r="O703" s="27" t="str">
        <f t="shared" si="44"/>
        <v/>
      </c>
      <c r="P703" s="28" t="str">
        <f t="shared" si="46"/>
        <v/>
      </c>
      <c r="Q703" s="22" t="str">
        <f t="shared" si="47"/>
        <v/>
      </c>
      <c r="R703" s="24" t="str">
        <f>IF(O703="Error","Error",IF(O703="","",IF(O703&lt;=Apoyo!$K$2,"Oportuno","Inoportuno")))</f>
        <v/>
      </c>
      <c r="S703" s="29" t="str">
        <f t="shared" si="45"/>
        <v/>
      </c>
      <c r="T703" s="23" t="str">
        <f>IF(Q703="Error","Error",IF(Q703="","",IF(Q703&lt;=Apoyo!$K$3,"Oportuno","Inoportuno")))</f>
        <v/>
      </c>
    </row>
    <row r="704" spans="1:20" ht="25.5" customHeight="1" x14ac:dyDescent="0.2">
      <c r="A704" s="12"/>
      <c r="B704" s="14"/>
      <c r="C704" s="5"/>
      <c r="D704" s="15"/>
      <c r="E704" s="15"/>
      <c r="F704" s="15"/>
      <c r="G704" s="14"/>
      <c r="H704" s="15"/>
      <c r="I704" s="17"/>
      <c r="J704" s="15"/>
      <c r="K704" s="16"/>
      <c r="L704" s="17"/>
      <c r="M704" s="18"/>
      <c r="N704" s="21"/>
      <c r="O704" s="27" t="str">
        <f t="shared" si="44"/>
        <v/>
      </c>
      <c r="P704" s="28" t="str">
        <f t="shared" si="46"/>
        <v/>
      </c>
      <c r="Q704" s="22" t="str">
        <f t="shared" si="47"/>
        <v/>
      </c>
      <c r="R704" s="24" t="str">
        <f>IF(O704="Error","Error",IF(O704="","",IF(O704&lt;=Apoyo!$K$2,"Oportuno","Inoportuno")))</f>
        <v/>
      </c>
      <c r="S704" s="29" t="str">
        <f t="shared" si="45"/>
        <v/>
      </c>
      <c r="T704" s="23" t="str">
        <f>IF(Q704="Error","Error",IF(Q704="","",IF(Q704&lt;=Apoyo!$K$3,"Oportuno","Inoportuno")))</f>
        <v/>
      </c>
    </row>
    <row r="705" spans="1:20" ht="25.5" customHeight="1" x14ac:dyDescent="0.2">
      <c r="A705" s="12"/>
      <c r="B705" s="14"/>
      <c r="C705" s="5"/>
      <c r="D705" s="15"/>
      <c r="E705" s="15"/>
      <c r="F705" s="15"/>
      <c r="G705" s="14"/>
      <c r="H705" s="15"/>
      <c r="I705" s="17"/>
      <c r="J705" s="15"/>
      <c r="K705" s="16"/>
      <c r="L705" s="17"/>
      <c r="M705" s="18"/>
      <c r="N705" s="21"/>
      <c r="O705" s="27" t="str">
        <f t="shared" si="44"/>
        <v/>
      </c>
      <c r="P705" s="28" t="str">
        <f t="shared" si="46"/>
        <v/>
      </c>
      <c r="Q705" s="22" t="str">
        <f t="shared" si="47"/>
        <v/>
      </c>
      <c r="R705" s="24" t="str">
        <f>IF(O705="Error","Error",IF(O705="","",IF(O705&lt;=Apoyo!$K$2,"Oportuno","Inoportuno")))</f>
        <v/>
      </c>
      <c r="S705" s="29" t="str">
        <f t="shared" si="45"/>
        <v/>
      </c>
      <c r="T705" s="23" t="str">
        <f>IF(Q705="Error","Error",IF(Q705="","",IF(Q705&lt;=Apoyo!$K$3,"Oportuno","Inoportuno")))</f>
        <v/>
      </c>
    </row>
    <row r="706" spans="1:20" ht="25.5" customHeight="1" x14ac:dyDescent="0.2">
      <c r="A706" s="12"/>
      <c r="B706" s="14"/>
      <c r="C706" s="5"/>
      <c r="D706" s="15"/>
      <c r="E706" s="15"/>
      <c r="F706" s="15"/>
      <c r="G706" s="14"/>
      <c r="H706" s="15"/>
      <c r="I706" s="17"/>
      <c r="J706" s="15"/>
      <c r="K706" s="16"/>
      <c r="L706" s="17"/>
      <c r="M706" s="18"/>
      <c r="N706" s="21"/>
      <c r="O706" s="27" t="str">
        <f t="shared" si="44"/>
        <v/>
      </c>
      <c r="P706" s="28" t="str">
        <f t="shared" si="46"/>
        <v/>
      </c>
      <c r="Q706" s="22" t="str">
        <f t="shared" si="47"/>
        <v/>
      </c>
      <c r="R706" s="24" t="str">
        <f>IF(O706="Error","Error",IF(O706="","",IF(O706&lt;=Apoyo!$K$2,"Oportuno","Inoportuno")))</f>
        <v/>
      </c>
      <c r="S706" s="29" t="str">
        <f t="shared" si="45"/>
        <v/>
      </c>
      <c r="T706" s="23" t="str">
        <f>IF(Q706="Error","Error",IF(Q706="","",IF(Q706&lt;=Apoyo!$K$3,"Oportuno","Inoportuno")))</f>
        <v/>
      </c>
    </row>
    <row r="707" spans="1:20" ht="25.5" customHeight="1" x14ac:dyDescent="0.2">
      <c r="A707" s="12"/>
      <c r="B707" s="14"/>
      <c r="C707" s="5"/>
      <c r="D707" s="15"/>
      <c r="E707" s="15"/>
      <c r="F707" s="15"/>
      <c r="G707" s="14"/>
      <c r="H707" s="15"/>
      <c r="I707" s="17"/>
      <c r="J707" s="15"/>
      <c r="K707" s="16"/>
      <c r="L707" s="17"/>
      <c r="M707" s="18"/>
      <c r="N707" s="21"/>
      <c r="O707" s="27" t="str">
        <f t="shared" si="44"/>
        <v/>
      </c>
      <c r="P707" s="28" t="str">
        <f t="shared" si="46"/>
        <v/>
      </c>
      <c r="Q707" s="22" t="str">
        <f t="shared" si="47"/>
        <v/>
      </c>
      <c r="R707" s="24" t="str">
        <f>IF(O707="Error","Error",IF(O707="","",IF(O707&lt;=Apoyo!$K$2,"Oportuno","Inoportuno")))</f>
        <v/>
      </c>
      <c r="S707" s="29" t="str">
        <f t="shared" si="45"/>
        <v/>
      </c>
      <c r="T707" s="23" t="str">
        <f>IF(Q707="Error","Error",IF(Q707="","",IF(Q707&lt;=Apoyo!$K$3,"Oportuno","Inoportuno")))</f>
        <v/>
      </c>
    </row>
    <row r="708" spans="1:20" ht="25.5" customHeight="1" x14ac:dyDescent="0.2">
      <c r="A708" s="12"/>
      <c r="B708" s="14"/>
      <c r="C708" s="5"/>
      <c r="D708" s="15"/>
      <c r="E708" s="15"/>
      <c r="F708" s="15"/>
      <c r="G708" s="14"/>
      <c r="H708" s="15"/>
      <c r="I708" s="17"/>
      <c r="J708" s="15"/>
      <c r="K708" s="16"/>
      <c r="L708" s="17"/>
      <c r="M708" s="18"/>
      <c r="N708" s="21"/>
      <c r="O708" s="27" t="str">
        <f t="shared" si="44"/>
        <v/>
      </c>
      <c r="P708" s="28" t="str">
        <f t="shared" si="46"/>
        <v/>
      </c>
      <c r="Q708" s="22" t="str">
        <f t="shared" si="47"/>
        <v/>
      </c>
      <c r="R708" s="24" t="str">
        <f>IF(O708="Error","Error",IF(O708="","",IF(O708&lt;=Apoyo!$K$2,"Oportuno","Inoportuno")))</f>
        <v/>
      </c>
      <c r="S708" s="29" t="str">
        <f t="shared" si="45"/>
        <v/>
      </c>
      <c r="T708" s="23" t="str">
        <f>IF(Q708="Error","Error",IF(Q708="","",IF(Q708&lt;=Apoyo!$K$3,"Oportuno","Inoportuno")))</f>
        <v/>
      </c>
    </row>
    <row r="709" spans="1:20" ht="25.5" customHeight="1" x14ac:dyDescent="0.2">
      <c r="A709" s="12"/>
      <c r="B709" s="14"/>
      <c r="C709" s="5"/>
      <c r="D709" s="15"/>
      <c r="E709" s="15"/>
      <c r="F709" s="15"/>
      <c r="G709" s="14"/>
      <c r="H709" s="15"/>
      <c r="I709" s="17"/>
      <c r="J709" s="15"/>
      <c r="K709" s="16"/>
      <c r="L709" s="17"/>
      <c r="M709" s="18"/>
      <c r="N709" s="21"/>
      <c r="O709" s="27" t="str">
        <f t="shared" si="44"/>
        <v/>
      </c>
      <c r="P709" s="28" t="str">
        <f t="shared" si="46"/>
        <v/>
      </c>
      <c r="Q709" s="22" t="str">
        <f t="shared" si="47"/>
        <v/>
      </c>
      <c r="R709" s="24" t="str">
        <f>IF(O709="Error","Error",IF(O709="","",IF(O709&lt;=Apoyo!$K$2,"Oportuno","Inoportuno")))</f>
        <v/>
      </c>
      <c r="S709" s="29" t="str">
        <f t="shared" si="45"/>
        <v/>
      </c>
      <c r="T709" s="23" t="str">
        <f>IF(Q709="Error","Error",IF(Q709="","",IF(Q709&lt;=Apoyo!$K$3,"Oportuno","Inoportuno")))</f>
        <v/>
      </c>
    </row>
    <row r="710" spans="1:20" ht="25.5" customHeight="1" x14ac:dyDescent="0.2">
      <c r="A710" s="12"/>
      <c r="B710" s="14"/>
      <c r="C710" s="5"/>
      <c r="D710" s="15"/>
      <c r="E710" s="15"/>
      <c r="F710" s="15"/>
      <c r="G710" s="14"/>
      <c r="H710" s="15"/>
      <c r="I710" s="17"/>
      <c r="J710" s="15"/>
      <c r="K710" s="16"/>
      <c r="L710" s="17"/>
      <c r="M710" s="18"/>
      <c r="N710" s="21"/>
      <c r="O710" s="27" t="str">
        <f t="shared" si="44"/>
        <v/>
      </c>
      <c r="P710" s="28" t="str">
        <f t="shared" si="46"/>
        <v/>
      </c>
      <c r="Q710" s="22" t="str">
        <f t="shared" si="47"/>
        <v/>
      </c>
      <c r="R710" s="24" t="str">
        <f>IF(O710="Error","Error",IF(O710="","",IF(O710&lt;=Apoyo!$K$2,"Oportuno","Inoportuno")))</f>
        <v/>
      </c>
      <c r="S710" s="29" t="str">
        <f t="shared" si="45"/>
        <v/>
      </c>
      <c r="T710" s="23" t="str">
        <f>IF(Q710="Error","Error",IF(Q710="","",IF(Q710&lt;=Apoyo!$K$3,"Oportuno","Inoportuno")))</f>
        <v/>
      </c>
    </row>
    <row r="711" spans="1:20" ht="25.5" customHeight="1" x14ac:dyDescent="0.2">
      <c r="A711" s="12"/>
      <c r="B711" s="14"/>
      <c r="C711" s="5"/>
      <c r="D711" s="15"/>
      <c r="E711" s="15"/>
      <c r="F711" s="15"/>
      <c r="G711" s="14"/>
      <c r="H711" s="15"/>
      <c r="I711" s="17"/>
      <c r="J711" s="15"/>
      <c r="K711" s="16"/>
      <c r="L711" s="17"/>
      <c r="M711" s="18"/>
      <c r="N711" s="21"/>
      <c r="O711" s="27" t="str">
        <f t="shared" si="44"/>
        <v/>
      </c>
      <c r="P711" s="28" t="str">
        <f t="shared" si="46"/>
        <v/>
      </c>
      <c r="Q711" s="22" t="str">
        <f t="shared" si="47"/>
        <v/>
      </c>
      <c r="R711" s="24" t="str">
        <f>IF(O711="Error","Error",IF(O711="","",IF(O711&lt;=Apoyo!$K$2,"Oportuno","Inoportuno")))</f>
        <v/>
      </c>
      <c r="S711" s="29" t="str">
        <f t="shared" si="45"/>
        <v/>
      </c>
      <c r="T711" s="23" t="str">
        <f>IF(Q711="Error","Error",IF(Q711="","",IF(Q711&lt;=Apoyo!$K$3,"Oportuno","Inoportuno")))</f>
        <v/>
      </c>
    </row>
    <row r="712" spans="1:20" ht="25.5" customHeight="1" x14ac:dyDescent="0.2">
      <c r="A712" s="12"/>
      <c r="B712" s="14"/>
      <c r="C712" s="5"/>
      <c r="D712" s="15"/>
      <c r="E712" s="15"/>
      <c r="F712" s="15"/>
      <c r="G712" s="14"/>
      <c r="H712" s="15"/>
      <c r="I712" s="17"/>
      <c r="J712" s="15"/>
      <c r="K712" s="16"/>
      <c r="L712" s="17"/>
      <c r="M712" s="18"/>
      <c r="N712" s="21"/>
      <c r="O712" s="27" t="str">
        <f t="shared" si="44"/>
        <v/>
      </c>
      <c r="P712" s="28" t="str">
        <f t="shared" si="46"/>
        <v/>
      </c>
      <c r="Q712" s="22" t="str">
        <f t="shared" si="47"/>
        <v/>
      </c>
      <c r="R712" s="24" t="str">
        <f>IF(O712="Error","Error",IF(O712="","",IF(O712&lt;=Apoyo!$K$2,"Oportuno","Inoportuno")))</f>
        <v/>
      </c>
      <c r="S712" s="29" t="str">
        <f t="shared" si="45"/>
        <v/>
      </c>
      <c r="T712" s="23" t="str">
        <f>IF(Q712="Error","Error",IF(Q712="","",IF(Q712&lt;=Apoyo!$K$3,"Oportuno","Inoportuno")))</f>
        <v/>
      </c>
    </row>
    <row r="713" spans="1:20" ht="25.5" customHeight="1" x14ac:dyDescent="0.2">
      <c r="A713" s="12"/>
      <c r="B713" s="14"/>
      <c r="C713" s="5"/>
      <c r="D713" s="15"/>
      <c r="E713" s="15"/>
      <c r="F713" s="15"/>
      <c r="G713" s="14"/>
      <c r="H713" s="15"/>
      <c r="I713" s="17"/>
      <c r="J713" s="15"/>
      <c r="K713" s="16"/>
      <c r="L713" s="17"/>
      <c r="M713" s="18"/>
      <c r="N713" s="21"/>
      <c r="O713" s="27" t="str">
        <f t="shared" ref="O713:O776" si="48">IF(OR(I713="",K713=""),"",NETWORKDAYS.INTL(I713,K713,1,dias.festivos)-1)</f>
        <v/>
      </c>
      <c r="P713" s="28" t="str">
        <f t="shared" si="46"/>
        <v/>
      </c>
      <c r="Q713" s="22" t="str">
        <f t="shared" si="47"/>
        <v/>
      </c>
      <c r="R713" s="24" t="str">
        <f>IF(O713="Error","Error",IF(O713="","",IF(O713&lt;=Apoyo!$K$2,"Oportuno","Inoportuno")))</f>
        <v/>
      </c>
      <c r="S713" s="29" t="str">
        <f t="shared" si="45"/>
        <v/>
      </c>
      <c r="T713" s="23" t="str">
        <f>IF(Q713="Error","Error",IF(Q713="","",IF(Q713&lt;=Apoyo!$K$3,"Oportuno","Inoportuno")))</f>
        <v/>
      </c>
    </row>
    <row r="714" spans="1:20" ht="25.5" customHeight="1" x14ac:dyDescent="0.2">
      <c r="A714" s="12"/>
      <c r="B714" s="14"/>
      <c r="C714" s="5"/>
      <c r="D714" s="15"/>
      <c r="E714" s="15"/>
      <c r="F714" s="15"/>
      <c r="G714" s="14"/>
      <c r="H714" s="15"/>
      <c r="I714" s="17"/>
      <c r="J714" s="15"/>
      <c r="K714" s="16"/>
      <c r="L714" s="17"/>
      <c r="M714" s="18"/>
      <c r="N714" s="21"/>
      <c r="O714" s="27" t="str">
        <f t="shared" si="48"/>
        <v/>
      </c>
      <c r="P714" s="28" t="str">
        <f t="shared" si="46"/>
        <v/>
      </c>
      <c r="Q714" s="22" t="str">
        <f t="shared" si="47"/>
        <v/>
      </c>
      <c r="R714" s="24" t="str">
        <f>IF(O714="Error","Error",IF(O714="","",IF(O714&lt;=Apoyo!$K$2,"Oportuno","Inoportuno")))</f>
        <v/>
      </c>
      <c r="S714" s="29" t="str">
        <f t="shared" si="45"/>
        <v/>
      </c>
      <c r="T714" s="23" t="str">
        <f>IF(Q714="Error","Error",IF(Q714="","",IF(Q714&lt;=Apoyo!$K$3,"Oportuno","Inoportuno")))</f>
        <v/>
      </c>
    </row>
    <row r="715" spans="1:20" ht="25.5" customHeight="1" x14ac:dyDescent="0.2">
      <c r="A715" s="12"/>
      <c r="B715" s="14"/>
      <c r="C715" s="5"/>
      <c r="D715" s="15"/>
      <c r="E715" s="15"/>
      <c r="F715" s="15"/>
      <c r="G715" s="14"/>
      <c r="H715" s="15"/>
      <c r="I715" s="17"/>
      <c r="J715" s="15"/>
      <c r="K715" s="16"/>
      <c r="L715" s="17"/>
      <c r="M715" s="18"/>
      <c r="N715" s="21"/>
      <c r="O715" s="27" t="str">
        <f t="shared" si="48"/>
        <v/>
      </c>
      <c r="P715" s="28" t="str">
        <f t="shared" si="46"/>
        <v/>
      </c>
      <c r="Q715" s="22" t="str">
        <f t="shared" si="47"/>
        <v/>
      </c>
      <c r="R715" s="24" t="str">
        <f>IF(O715="Error","Error",IF(O715="","",IF(O715&lt;=Apoyo!$K$2,"Oportuno","Inoportuno")))</f>
        <v/>
      </c>
      <c r="S715" s="29" t="str">
        <f t="shared" si="45"/>
        <v/>
      </c>
      <c r="T715" s="23" t="str">
        <f>IF(Q715="Error","Error",IF(Q715="","",IF(Q715&lt;=Apoyo!$K$3,"Oportuno","Inoportuno")))</f>
        <v/>
      </c>
    </row>
    <row r="716" spans="1:20" ht="25.5" customHeight="1" x14ac:dyDescent="0.2">
      <c r="A716" s="12"/>
      <c r="B716" s="14"/>
      <c r="C716" s="5"/>
      <c r="D716" s="15"/>
      <c r="E716" s="15"/>
      <c r="F716" s="15"/>
      <c r="G716" s="14"/>
      <c r="H716" s="15"/>
      <c r="I716" s="17"/>
      <c r="J716" s="15"/>
      <c r="K716" s="16"/>
      <c r="L716" s="17"/>
      <c r="M716" s="18"/>
      <c r="N716" s="21"/>
      <c r="O716" s="27" t="str">
        <f t="shared" si="48"/>
        <v/>
      </c>
      <c r="P716" s="28" t="str">
        <f t="shared" si="46"/>
        <v/>
      </c>
      <c r="Q716" s="22" t="str">
        <f t="shared" si="47"/>
        <v/>
      </c>
      <c r="R716" s="24" t="str">
        <f>IF(O716="Error","Error",IF(O716="","",IF(O716&lt;=Apoyo!$K$2,"Oportuno","Inoportuno")))</f>
        <v/>
      </c>
      <c r="S716" s="29" t="str">
        <f t="shared" si="45"/>
        <v/>
      </c>
      <c r="T716" s="23" t="str">
        <f>IF(Q716="Error","Error",IF(Q716="","",IF(Q716&lt;=Apoyo!$K$3,"Oportuno","Inoportuno")))</f>
        <v/>
      </c>
    </row>
    <row r="717" spans="1:20" ht="25.5" customHeight="1" x14ac:dyDescent="0.2">
      <c r="A717" s="12"/>
      <c r="B717" s="14"/>
      <c r="C717" s="5"/>
      <c r="D717" s="15"/>
      <c r="E717" s="15"/>
      <c r="F717" s="15"/>
      <c r="G717" s="14"/>
      <c r="H717" s="15"/>
      <c r="I717" s="17"/>
      <c r="J717" s="15"/>
      <c r="K717" s="16"/>
      <c r="L717" s="17"/>
      <c r="M717" s="18"/>
      <c r="N717" s="21"/>
      <c r="O717" s="27" t="str">
        <f t="shared" si="48"/>
        <v/>
      </c>
      <c r="P717" s="28" t="str">
        <f t="shared" si="46"/>
        <v/>
      </c>
      <c r="Q717" s="22" t="str">
        <f t="shared" si="47"/>
        <v/>
      </c>
      <c r="R717" s="24" t="str">
        <f>IF(O717="Error","Error",IF(O717="","",IF(O717&lt;=Apoyo!$K$2,"Oportuno","Inoportuno")))</f>
        <v/>
      </c>
      <c r="S717" s="29" t="str">
        <f t="shared" si="45"/>
        <v/>
      </c>
      <c r="T717" s="23" t="str">
        <f>IF(Q717="Error","Error",IF(Q717="","",IF(Q717&lt;=Apoyo!$K$3,"Oportuno","Inoportuno")))</f>
        <v/>
      </c>
    </row>
    <row r="718" spans="1:20" ht="25.5" customHeight="1" x14ac:dyDescent="0.2">
      <c r="A718" s="12"/>
      <c r="B718" s="14"/>
      <c r="C718" s="5"/>
      <c r="D718" s="15"/>
      <c r="E718" s="15"/>
      <c r="F718" s="15"/>
      <c r="G718" s="14"/>
      <c r="H718" s="15"/>
      <c r="I718" s="17"/>
      <c r="J718" s="15"/>
      <c r="K718" s="16"/>
      <c r="L718" s="17"/>
      <c r="M718" s="18"/>
      <c r="N718" s="21"/>
      <c r="O718" s="27" t="str">
        <f t="shared" si="48"/>
        <v/>
      </c>
      <c r="P718" s="28" t="str">
        <f t="shared" si="46"/>
        <v/>
      </c>
      <c r="Q718" s="22" t="str">
        <f t="shared" si="47"/>
        <v/>
      </c>
      <c r="R718" s="24" t="str">
        <f>IF(O718="Error","Error",IF(O718="","",IF(O718&lt;=Apoyo!$K$2,"Oportuno","Inoportuno")))</f>
        <v/>
      </c>
      <c r="S718" s="29" t="str">
        <f t="shared" si="45"/>
        <v/>
      </c>
      <c r="T718" s="23" t="str">
        <f>IF(Q718="Error","Error",IF(Q718="","",IF(Q718&lt;=Apoyo!$K$3,"Oportuno","Inoportuno")))</f>
        <v/>
      </c>
    </row>
    <row r="719" spans="1:20" ht="25.5" customHeight="1" x14ac:dyDescent="0.2">
      <c r="A719" s="12"/>
      <c r="B719" s="14"/>
      <c r="C719" s="5"/>
      <c r="D719" s="15"/>
      <c r="E719" s="15"/>
      <c r="F719" s="15"/>
      <c r="G719" s="14"/>
      <c r="H719" s="15"/>
      <c r="I719" s="17"/>
      <c r="J719" s="15"/>
      <c r="K719" s="16"/>
      <c r="L719" s="17"/>
      <c r="M719" s="18"/>
      <c r="N719" s="21"/>
      <c r="O719" s="27" t="str">
        <f t="shared" si="48"/>
        <v/>
      </c>
      <c r="P719" s="28" t="str">
        <f t="shared" si="46"/>
        <v/>
      </c>
      <c r="Q719" s="22" t="str">
        <f t="shared" si="47"/>
        <v/>
      </c>
      <c r="R719" s="24" t="str">
        <f>IF(O719="Error","Error",IF(O719="","",IF(O719&lt;=Apoyo!$K$2,"Oportuno","Inoportuno")))</f>
        <v/>
      </c>
      <c r="S719" s="29" t="str">
        <f t="shared" si="45"/>
        <v/>
      </c>
      <c r="T719" s="23" t="str">
        <f>IF(Q719="Error","Error",IF(Q719="","",IF(Q719&lt;=Apoyo!$K$3,"Oportuno","Inoportuno")))</f>
        <v/>
      </c>
    </row>
    <row r="720" spans="1:20" ht="25.5" customHeight="1" x14ac:dyDescent="0.2">
      <c r="A720" s="12"/>
      <c r="B720" s="14"/>
      <c r="C720" s="5"/>
      <c r="D720" s="15"/>
      <c r="E720" s="15"/>
      <c r="F720" s="15"/>
      <c r="G720" s="14"/>
      <c r="H720" s="15"/>
      <c r="I720" s="17"/>
      <c r="J720" s="15"/>
      <c r="K720" s="16"/>
      <c r="L720" s="17"/>
      <c r="M720" s="18"/>
      <c r="N720" s="21"/>
      <c r="O720" s="27" t="str">
        <f t="shared" si="48"/>
        <v/>
      </c>
      <c r="P720" s="28" t="str">
        <f t="shared" si="46"/>
        <v/>
      </c>
      <c r="Q720" s="22" t="str">
        <f t="shared" si="47"/>
        <v/>
      </c>
      <c r="R720" s="24" t="str">
        <f>IF(O720="Error","Error",IF(O720="","",IF(O720&lt;=Apoyo!$K$2,"Oportuno","Inoportuno")))</f>
        <v/>
      </c>
      <c r="S720" s="29" t="str">
        <f t="shared" si="45"/>
        <v/>
      </c>
      <c r="T720" s="23" t="str">
        <f>IF(Q720="Error","Error",IF(Q720="","",IF(Q720&lt;=Apoyo!$K$3,"Oportuno","Inoportuno")))</f>
        <v/>
      </c>
    </row>
    <row r="721" spans="1:20" ht="25.5" customHeight="1" x14ac:dyDescent="0.2">
      <c r="A721" s="12"/>
      <c r="B721" s="14"/>
      <c r="C721" s="5"/>
      <c r="D721" s="15"/>
      <c r="E721" s="15"/>
      <c r="F721" s="15"/>
      <c r="G721" s="14"/>
      <c r="H721" s="15"/>
      <c r="I721" s="17"/>
      <c r="J721" s="15"/>
      <c r="K721" s="16"/>
      <c r="L721" s="17"/>
      <c r="M721" s="18"/>
      <c r="N721" s="21"/>
      <c r="O721" s="27" t="str">
        <f t="shared" si="48"/>
        <v/>
      </c>
      <c r="P721" s="28" t="str">
        <f t="shared" si="46"/>
        <v/>
      </c>
      <c r="Q721" s="22" t="str">
        <f t="shared" si="47"/>
        <v/>
      </c>
      <c r="R721" s="24" t="str">
        <f>IF(O721="Error","Error",IF(O721="","",IF(O721&lt;=Apoyo!$K$2,"Oportuno","Inoportuno")))</f>
        <v/>
      </c>
      <c r="S721" s="29" t="str">
        <f t="shared" si="45"/>
        <v/>
      </c>
      <c r="T721" s="23" t="str">
        <f>IF(Q721="Error","Error",IF(Q721="","",IF(Q721&lt;=Apoyo!$K$3,"Oportuno","Inoportuno")))</f>
        <v/>
      </c>
    </row>
    <row r="722" spans="1:20" ht="25.5" customHeight="1" x14ac:dyDescent="0.2">
      <c r="A722" s="12"/>
      <c r="B722" s="14"/>
      <c r="C722" s="5"/>
      <c r="D722" s="15"/>
      <c r="E722" s="15"/>
      <c r="F722" s="15"/>
      <c r="G722" s="14"/>
      <c r="H722" s="15"/>
      <c r="I722" s="17"/>
      <c r="J722" s="15"/>
      <c r="K722" s="16"/>
      <c r="L722" s="17"/>
      <c r="M722" s="18"/>
      <c r="N722" s="21"/>
      <c r="O722" s="27" t="str">
        <f t="shared" si="48"/>
        <v/>
      </c>
      <c r="P722" s="28" t="str">
        <f t="shared" si="46"/>
        <v/>
      </c>
      <c r="Q722" s="22" t="str">
        <f t="shared" si="47"/>
        <v/>
      </c>
      <c r="R722" s="24" t="str">
        <f>IF(O722="Error","Error",IF(O722="","",IF(O722&lt;=Apoyo!$K$2,"Oportuno","Inoportuno")))</f>
        <v/>
      </c>
      <c r="S722" s="29" t="str">
        <f t="shared" si="45"/>
        <v/>
      </c>
      <c r="T722" s="23" t="str">
        <f>IF(Q722="Error","Error",IF(Q722="","",IF(Q722&lt;=Apoyo!$K$3,"Oportuno","Inoportuno")))</f>
        <v/>
      </c>
    </row>
    <row r="723" spans="1:20" ht="25.5" customHeight="1" x14ac:dyDescent="0.2">
      <c r="A723" s="12"/>
      <c r="B723" s="14"/>
      <c r="C723" s="5"/>
      <c r="D723" s="15"/>
      <c r="E723" s="15"/>
      <c r="F723" s="15"/>
      <c r="G723" s="14"/>
      <c r="H723" s="15"/>
      <c r="I723" s="17"/>
      <c r="J723" s="15"/>
      <c r="K723" s="16"/>
      <c r="L723" s="17"/>
      <c r="M723" s="18"/>
      <c r="N723" s="21"/>
      <c r="O723" s="27" t="str">
        <f t="shared" si="48"/>
        <v/>
      </c>
      <c r="P723" s="28" t="str">
        <f t="shared" si="46"/>
        <v/>
      </c>
      <c r="Q723" s="22" t="str">
        <f t="shared" si="47"/>
        <v/>
      </c>
      <c r="R723" s="24" t="str">
        <f>IF(O723="Error","Error",IF(O723="","",IF(O723&lt;=Apoyo!$K$2,"Oportuno","Inoportuno")))</f>
        <v/>
      </c>
      <c r="S723" s="29" t="str">
        <f t="shared" ref="S723:S786" si="49">IF(P723="Error","Error",IF(AND(R723="Inoportuno",T723="Inoportuno",P723&gt;2),"Inop. vencido",IF(AND(R723="Oportuno",T723="Oportuno"),"Oportuno",IF(AND(R723="Oportuno",T723="Inoportuno"),"Inoportuno",IF(AND(R723="Inoportuno",T723="Oportuno"),"Oportuno",IF(AND(R723="Inoportuno",O723&gt;3),"N.A.",IF(AND(R723="Inoportuno",T723="Inoportuno"),"Inoportuno","")))))))</f>
        <v/>
      </c>
      <c r="T723" s="23" t="str">
        <f>IF(Q723="Error","Error",IF(Q723="","",IF(Q723&lt;=Apoyo!$K$3,"Oportuno","Inoportuno")))</f>
        <v/>
      </c>
    </row>
    <row r="724" spans="1:20" ht="25.5" customHeight="1" x14ac:dyDescent="0.2">
      <c r="A724" s="12"/>
      <c r="B724" s="14"/>
      <c r="C724" s="5"/>
      <c r="D724" s="15"/>
      <c r="E724" s="15"/>
      <c r="F724" s="15"/>
      <c r="G724" s="14"/>
      <c r="H724" s="15"/>
      <c r="I724" s="17"/>
      <c r="J724" s="15"/>
      <c r="K724" s="16"/>
      <c r="L724" s="17"/>
      <c r="M724" s="18"/>
      <c r="N724" s="21"/>
      <c r="O724" s="27" t="str">
        <f t="shared" si="48"/>
        <v/>
      </c>
      <c r="P724" s="28" t="str">
        <f t="shared" ref="P724:P787" si="50">IF(OR(K724="",M724=""),"",NETWORKDAYS.INTL(K724,M724,1,dias.festivos)-1)</f>
        <v/>
      </c>
      <c r="Q724" s="22" t="str">
        <f t="shared" ref="Q724:Q787" si="51">IF(OR(I724="",M724=""),"",NETWORKDAYS.INTL(I724,M724,1,dias.festivos)-1)</f>
        <v/>
      </c>
      <c r="R724" s="24" t="str">
        <f>IF(O724="Error","Error",IF(O724="","",IF(O724&lt;=Apoyo!$K$2,"Oportuno","Inoportuno")))</f>
        <v/>
      </c>
      <c r="S724" s="29" t="str">
        <f t="shared" si="49"/>
        <v/>
      </c>
      <c r="T724" s="23" t="str">
        <f>IF(Q724="Error","Error",IF(Q724="","",IF(Q724&lt;=Apoyo!$K$3,"Oportuno","Inoportuno")))</f>
        <v/>
      </c>
    </row>
    <row r="725" spans="1:20" ht="25.5" customHeight="1" x14ac:dyDescent="0.2">
      <c r="A725" s="12"/>
      <c r="B725" s="14"/>
      <c r="C725" s="5"/>
      <c r="D725" s="15"/>
      <c r="E725" s="15"/>
      <c r="F725" s="15"/>
      <c r="G725" s="14"/>
      <c r="H725" s="15"/>
      <c r="I725" s="17"/>
      <c r="J725" s="15"/>
      <c r="K725" s="16"/>
      <c r="L725" s="17"/>
      <c r="M725" s="18"/>
      <c r="N725" s="21"/>
      <c r="O725" s="27" t="str">
        <f t="shared" si="48"/>
        <v/>
      </c>
      <c r="P725" s="28" t="str">
        <f t="shared" si="50"/>
        <v/>
      </c>
      <c r="Q725" s="22" t="str">
        <f t="shared" si="51"/>
        <v/>
      </c>
      <c r="R725" s="24" t="str">
        <f>IF(O725="Error","Error",IF(O725="","",IF(O725&lt;=Apoyo!$K$2,"Oportuno","Inoportuno")))</f>
        <v/>
      </c>
      <c r="S725" s="29" t="str">
        <f t="shared" si="49"/>
        <v/>
      </c>
      <c r="T725" s="23" t="str">
        <f>IF(Q725="Error","Error",IF(Q725="","",IF(Q725&lt;=Apoyo!$K$3,"Oportuno","Inoportuno")))</f>
        <v/>
      </c>
    </row>
    <row r="726" spans="1:20" ht="25.5" customHeight="1" x14ac:dyDescent="0.2">
      <c r="A726" s="12"/>
      <c r="B726" s="14"/>
      <c r="C726" s="5"/>
      <c r="D726" s="15"/>
      <c r="E726" s="15"/>
      <c r="F726" s="15"/>
      <c r="G726" s="14"/>
      <c r="H726" s="15"/>
      <c r="I726" s="17"/>
      <c r="J726" s="15"/>
      <c r="K726" s="16"/>
      <c r="L726" s="17"/>
      <c r="M726" s="18"/>
      <c r="N726" s="21"/>
      <c r="O726" s="27" t="str">
        <f t="shared" si="48"/>
        <v/>
      </c>
      <c r="P726" s="28" t="str">
        <f t="shared" si="50"/>
        <v/>
      </c>
      <c r="Q726" s="22" t="str">
        <f t="shared" si="51"/>
        <v/>
      </c>
      <c r="R726" s="24" t="str">
        <f>IF(O726="Error","Error",IF(O726="","",IF(O726&lt;=Apoyo!$K$2,"Oportuno","Inoportuno")))</f>
        <v/>
      </c>
      <c r="S726" s="29" t="str">
        <f t="shared" si="49"/>
        <v/>
      </c>
      <c r="T726" s="23" t="str">
        <f>IF(Q726="Error","Error",IF(Q726="","",IF(Q726&lt;=Apoyo!$K$3,"Oportuno","Inoportuno")))</f>
        <v/>
      </c>
    </row>
    <row r="727" spans="1:20" ht="25.5" customHeight="1" x14ac:dyDescent="0.2">
      <c r="A727" s="12"/>
      <c r="B727" s="14"/>
      <c r="C727" s="5"/>
      <c r="D727" s="15"/>
      <c r="E727" s="15"/>
      <c r="F727" s="15"/>
      <c r="G727" s="14"/>
      <c r="H727" s="15"/>
      <c r="I727" s="17"/>
      <c r="J727" s="15"/>
      <c r="K727" s="16"/>
      <c r="L727" s="17"/>
      <c r="M727" s="18"/>
      <c r="N727" s="21"/>
      <c r="O727" s="27" t="str">
        <f t="shared" si="48"/>
        <v/>
      </c>
      <c r="P727" s="28" t="str">
        <f t="shared" si="50"/>
        <v/>
      </c>
      <c r="Q727" s="22" t="str">
        <f t="shared" si="51"/>
        <v/>
      </c>
      <c r="R727" s="24" t="str">
        <f>IF(O727="Error","Error",IF(O727="","",IF(O727&lt;=Apoyo!$K$2,"Oportuno","Inoportuno")))</f>
        <v/>
      </c>
      <c r="S727" s="29" t="str">
        <f t="shared" si="49"/>
        <v/>
      </c>
      <c r="T727" s="23" t="str">
        <f>IF(Q727="Error","Error",IF(Q727="","",IF(Q727&lt;=Apoyo!$K$3,"Oportuno","Inoportuno")))</f>
        <v/>
      </c>
    </row>
    <row r="728" spans="1:20" ht="25.5" customHeight="1" x14ac:dyDescent="0.2">
      <c r="A728" s="12"/>
      <c r="B728" s="14"/>
      <c r="C728" s="5"/>
      <c r="D728" s="15"/>
      <c r="E728" s="15"/>
      <c r="F728" s="15"/>
      <c r="G728" s="14"/>
      <c r="H728" s="15"/>
      <c r="I728" s="17"/>
      <c r="J728" s="15"/>
      <c r="K728" s="16"/>
      <c r="L728" s="17"/>
      <c r="M728" s="18"/>
      <c r="N728" s="21"/>
      <c r="O728" s="27" t="str">
        <f t="shared" si="48"/>
        <v/>
      </c>
      <c r="P728" s="28" t="str">
        <f t="shared" si="50"/>
        <v/>
      </c>
      <c r="Q728" s="22" t="str">
        <f t="shared" si="51"/>
        <v/>
      </c>
      <c r="R728" s="24" t="str">
        <f>IF(O728="Error","Error",IF(O728="","",IF(O728&lt;=Apoyo!$K$2,"Oportuno","Inoportuno")))</f>
        <v/>
      </c>
      <c r="S728" s="29" t="str">
        <f t="shared" si="49"/>
        <v/>
      </c>
      <c r="T728" s="23" t="str">
        <f>IF(Q728="Error","Error",IF(Q728="","",IF(Q728&lt;=Apoyo!$K$3,"Oportuno","Inoportuno")))</f>
        <v/>
      </c>
    </row>
    <row r="729" spans="1:20" ht="25.5" customHeight="1" x14ac:dyDescent="0.2">
      <c r="A729" s="12"/>
      <c r="B729" s="14"/>
      <c r="C729" s="5"/>
      <c r="D729" s="15"/>
      <c r="E729" s="15"/>
      <c r="F729" s="15"/>
      <c r="G729" s="14"/>
      <c r="H729" s="15"/>
      <c r="I729" s="17"/>
      <c r="J729" s="15"/>
      <c r="K729" s="16"/>
      <c r="L729" s="17"/>
      <c r="M729" s="18"/>
      <c r="N729" s="21"/>
      <c r="O729" s="27" t="str">
        <f t="shared" si="48"/>
        <v/>
      </c>
      <c r="P729" s="28" t="str">
        <f t="shared" si="50"/>
        <v/>
      </c>
      <c r="Q729" s="22" t="str">
        <f t="shared" si="51"/>
        <v/>
      </c>
      <c r="R729" s="24" t="str">
        <f>IF(O729="Error","Error",IF(O729="","",IF(O729&lt;=Apoyo!$K$2,"Oportuno","Inoportuno")))</f>
        <v/>
      </c>
      <c r="S729" s="29" t="str">
        <f t="shared" si="49"/>
        <v/>
      </c>
      <c r="T729" s="23" t="str">
        <f>IF(Q729="Error","Error",IF(Q729="","",IF(Q729&lt;=Apoyo!$K$3,"Oportuno","Inoportuno")))</f>
        <v/>
      </c>
    </row>
    <row r="730" spans="1:20" ht="25.5" customHeight="1" x14ac:dyDescent="0.2">
      <c r="A730" s="12"/>
      <c r="B730" s="14"/>
      <c r="C730" s="5"/>
      <c r="D730" s="15"/>
      <c r="E730" s="15"/>
      <c r="F730" s="15"/>
      <c r="G730" s="14"/>
      <c r="H730" s="15"/>
      <c r="I730" s="17"/>
      <c r="J730" s="15"/>
      <c r="K730" s="16"/>
      <c r="L730" s="17"/>
      <c r="M730" s="18"/>
      <c r="N730" s="21"/>
      <c r="O730" s="27" t="str">
        <f t="shared" si="48"/>
        <v/>
      </c>
      <c r="P730" s="28" t="str">
        <f t="shared" si="50"/>
        <v/>
      </c>
      <c r="Q730" s="22" t="str">
        <f t="shared" si="51"/>
        <v/>
      </c>
      <c r="R730" s="24" t="str">
        <f>IF(O730="Error","Error",IF(O730="","",IF(O730&lt;=Apoyo!$K$2,"Oportuno","Inoportuno")))</f>
        <v/>
      </c>
      <c r="S730" s="29" t="str">
        <f t="shared" si="49"/>
        <v/>
      </c>
      <c r="T730" s="23" t="str">
        <f>IF(Q730="Error","Error",IF(Q730="","",IF(Q730&lt;=Apoyo!$K$3,"Oportuno","Inoportuno")))</f>
        <v/>
      </c>
    </row>
    <row r="731" spans="1:20" ht="25.5" customHeight="1" x14ac:dyDescent="0.2">
      <c r="A731" s="12"/>
      <c r="B731" s="14"/>
      <c r="C731" s="5"/>
      <c r="D731" s="15"/>
      <c r="E731" s="15"/>
      <c r="F731" s="15"/>
      <c r="G731" s="14"/>
      <c r="H731" s="15"/>
      <c r="I731" s="17"/>
      <c r="J731" s="15"/>
      <c r="K731" s="16"/>
      <c r="L731" s="17"/>
      <c r="M731" s="18"/>
      <c r="N731" s="21"/>
      <c r="O731" s="27" t="str">
        <f t="shared" si="48"/>
        <v/>
      </c>
      <c r="P731" s="28" t="str">
        <f t="shared" si="50"/>
        <v/>
      </c>
      <c r="Q731" s="22" t="str">
        <f t="shared" si="51"/>
        <v/>
      </c>
      <c r="R731" s="24" t="str">
        <f>IF(O731="Error","Error",IF(O731="","",IF(O731&lt;=Apoyo!$K$2,"Oportuno","Inoportuno")))</f>
        <v/>
      </c>
      <c r="S731" s="29" t="str">
        <f t="shared" si="49"/>
        <v/>
      </c>
      <c r="T731" s="23" t="str">
        <f>IF(Q731="Error","Error",IF(Q731="","",IF(Q731&lt;=Apoyo!$K$3,"Oportuno","Inoportuno")))</f>
        <v/>
      </c>
    </row>
    <row r="732" spans="1:20" ht="25.5" customHeight="1" x14ac:dyDescent="0.2">
      <c r="A732" s="12"/>
      <c r="B732" s="14"/>
      <c r="C732" s="5"/>
      <c r="D732" s="15"/>
      <c r="E732" s="15"/>
      <c r="F732" s="15"/>
      <c r="G732" s="14"/>
      <c r="H732" s="15"/>
      <c r="I732" s="17"/>
      <c r="J732" s="15"/>
      <c r="K732" s="16"/>
      <c r="L732" s="17"/>
      <c r="M732" s="18"/>
      <c r="N732" s="21"/>
      <c r="O732" s="27" t="str">
        <f t="shared" si="48"/>
        <v/>
      </c>
      <c r="P732" s="28" t="str">
        <f t="shared" si="50"/>
        <v/>
      </c>
      <c r="Q732" s="22" t="str">
        <f t="shared" si="51"/>
        <v/>
      </c>
      <c r="R732" s="24" t="str">
        <f>IF(O732="Error","Error",IF(O732="","",IF(O732&lt;=Apoyo!$K$2,"Oportuno","Inoportuno")))</f>
        <v/>
      </c>
      <c r="S732" s="29" t="str">
        <f t="shared" si="49"/>
        <v/>
      </c>
      <c r="T732" s="23" t="str">
        <f>IF(Q732="Error","Error",IF(Q732="","",IF(Q732&lt;=Apoyo!$K$3,"Oportuno","Inoportuno")))</f>
        <v/>
      </c>
    </row>
    <row r="733" spans="1:20" ht="25.5" customHeight="1" x14ac:dyDescent="0.2">
      <c r="A733" s="12"/>
      <c r="B733" s="14"/>
      <c r="C733" s="5"/>
      <c r="D733" s="15"/>
      <c r="E733" s="15"/>
      <c r="F733" s="15"/>
      <c r="G733" s="14"/>
      <c r="H733" s="15"/>
      <c r="I733" s="17"/>
      <c r="J733" s="15"/>
      <c r="K733" s="16"/>
      <c r="L733" s="17"/>
      <c r="M733" s="18"/>
      <c r="N733" s="21"/>
      <c r="O733" s="27" t="str">
        <f t="shared" si="48"/>
        <v/>
      </c>
      <c r="P733" s="28" t="str">
        <f t="shared" si="50"/>
        <v/>
      </c>
      <c r="Q733" s="22" t="str">
        <f t="shared" si="51"/>
        <v/>
      </c>
      <c r="R733" s="24" t="str">
        <f>IF(O733="Error","Error",IF(O733="","",IF(O733&lt;=Apoyo!$K$2,"Oportuno","Inoportuno")))</f>
        <v/>
      </c>
      <c r="S733" s="29" t="str">
        <f t="shared" si="49"/>
        <v/>
      </c>
      <c r="T733" s="23" t="str">
        <f>IF(Q733="Error","Error",IF(Q733="","",IF(Q733&lt;=Apoyo!$K$3,"Oportuno","Inoportuno")))</f>
        <v/>
      </c>
    </row>
    <row r="734" spans="1:20" ht="25.5" customHeight="1" x14ac:dyDescent="0.2">
      <c r="A734" s="12"/>
      <c r="B734" s="14"/>
      <c r="C734" s="5"/>
      <c r="D734" s="15"/>
      <c r="E734" s="15"/>
      <c r="F734" s="15"/>
      <c r="G734" s="14"/>
      <c r="H734" s="15"/>
      <c r="I734" s="17"/>
      <c r="J734" s="15"/>
      <c r="K734" s="16"/>
      <c r="L734" s="17"/>
      <c r="M734" s="18"/>
      <c r="N734" s="21"/>
      <c r="O734" s="27" t="str">
        <f t="shared" si="48"/>
        <v/>
      </c>
      <c r="P734" s="28" t="str">
        <f t="shared" si="50"/>
        <v/>
      </c>
      <c r="Q734" s="22" t="str">
        <f t="shared" si="51"/>
        <v/>
      </c>
      <c r="R734" s="24" t="str">
        <f>IF(O734="Error","Error",IF(O734="","",IF(O734&lt;=Apoyo!$K$2,"Oportuno","Inoportuno")))</f>
        <v/>
      </c>
      <c r="S734" s="29" t="str">
        <f t="shared" si="49"/>
        <v/>
      </c>
      <c r="T734" s="23" t="str">
        <f>IF(Q734="Error","Error",IF(Q734="","",IF(Q734&lt;=Apoyo!$K$3,"Oportuno","Inoportuno")))</f>
        <v/>
      </c>
    </row>
    <row r="735" spans="1:20" ht="25.5" customHeight="1" x14ac:dyDescent="0.2">
      <c r="A735" s="12"/>
      <c r="B735" s="14"/>
      <c r="C735" s="5"/>
      <c r="D735" s="15"/>
      <c r="E735" s="15"/>
      <c r="F735" s="15"/>
      <c r="G735" s="14"/>
      <c r="H735" s="15"/>
      <c r="I735" s="17"/>
      <c r="J735" s="15"/>
      <c r="K735" s="16"/>
      <c r="L735" s="17"/>
      <c r="M735" s="18"/>
      <c r="N735" s="21"/>
      <c r="O735" s="27" t="str">
        <f t="shared" si="48"/>
        <v/>
      </c>
      <c r="P735" s="28" t="str">
        <f t="shared" si="50"/>
        <v/>
      </c>
      <c r="Q735" s="22" t="str">
        <f t="shared" si="51"/>
        <v/>
      </c>
      <c r="R735" s="24" t="str">
        <f>IF(O735="Error","Error",IF(O735="","",IF(O735&lt;=Apoyo!$K$2,"Oportuno","Inoportuno")))</f>
        <v/>
      </c>
      <c r="S735" s="29" t="str">
        <f t="shared" si="49"/>
        <v/>
      </c>
      <c r="T735" s="23" t="str">
        <f>IF(Q735="Error","Error",IF(Q735="","",IF(Q735&lt;=Apoyo!$K$3,"Oportuno","Inoportuno")))</f>
        <v/>
      </c>
    </row>
    <row r="736" spans="1:20" ht="25.5" customHeight="1" x14ac:dyDescent="0.2">
      <c r="A736" s="12"/>
      <c r="B736" s="14"/>
      <c r="C736" s="5"/>
      <c r="D736" s="15"/>
      <c r="E736" s="15"/>
      <c r="F736" s="15"/>
      <c r="G736" s="14"/>
      <c r="H736" s="15"/>
      <c r="I736" s="17"/>
      <c r="J736" s="15"/>
      <c r="K736" s="16"/>
      <c r="L736" s="17"/>
      <c r="M736" s="18"/>
      <c r="N736" s="21"/>
      <c r="O736" s="27" t="str">
        <f t="shared" si="48"/>
        <v/>
      </c>
      <c r="P736" s="28" t="str">
        <f t="shared" si="50"/>
        <v/>
      </c>
      <c r="Q736" s="22" t="str">
        <f t="shared" si="51"/>
        <v/>
      </c>
      <c r="R736" s="24" t="str">
        <f>IF(O736="Error","Error",IF(O736="","",IF(O736&lt;=Apoyo!$K$2,"Oportuno","Inoportuno")))</f>
        <v/>
      </c>
      <c r="S736" s="29" t="str">
        <f t="shared" si="49"/>
        <v/>
      </c>
      <c r="T736" s="23" t="str">
        <f>IF(Q736="Error","Error",IF(Q736="","",IF(Q736&lt;=Apoyo!$K$3,"Oportuno","Inoportuno")))</f>
        <v/>
      </c>
    </row>
    <row r="737" spans="1:20" ht="25.5" customHeight="1" x14ac:dyDescent="0.2">
      <c r="A737" s="12"/>
      <c r="B737" s="14"/>
      <c r="C737" s="5"/>
      <c r="D737" s="15"/>
      <c r="E737" s="15"/>
      <c r="F737" s="15"/>
      <c r="G737" s="14"/>
      <c r="H737" s="15"/>
      <c r="I737" s="17"/>
      <c r="J737" s="15"/>
      <c r="K737" s="16"/>
      <c r="L737" s="17"/>
      <c r="M737" s="18"/>
      <c r="N737" s="21"/>
      <c r="O737" s="27" t="str">
        <f t="shared" si="48"/>
        <v/>
      </c>
      <c r="P737" s="28" t="str">
        <f t="shared" si="50"/>
        <v/>
      </c>
      <c r="Q737" s="22" t="str">
        <f t="shared" si="51"/>
        <v/>
      </c>
      <c r="R737" s="24" t="str">
        <f>IF(O737="Error","Error",IF(O737="","",IF(O737&lt;=Apoyo!$K$2,"Oportuno","Inoportuno")))</f>
        <v/>
      </c>
      <c r="S737" s="29" t="str">
        <f t="shared" si="49"/>
        <v/>
      </c>
      <c r="T737" s="23" t="str">
        <f>IF(Q737="Error","Error",IF(Q737="","",IF(Q737&lt;=Apoyo!$K$3,"Oportuno","Inoportuno")))</f>
        <v/>
      </c>
    </row>
    <row r="738" spans="1:20" ht="25.5" customHeight="1" x14ac:dyDescent="0.2">
      <c r="A738" s="12"/>
      <c r="B738" s="14"/>
      <c r="C738" s="5"/>
      <c r="D738" s="15"/>
      <c r="E738" s="15"/>
      <c r="F738" s="15"/>
      <c r="G738" s="14"/>
      <c r="H738" s="15"/>
      <c r="I738" s="17"/>
      <c r="J738" s="15"/>
      <c r="K738" s="16"/>
      <c r="L738" s="17"/>
      <c r="M738" s="18"/>
      <c r="N738" s="21"/>
      <c r="O738" s="27" t="str">
        <f t="shared" si="48"/>
        <v/>
      </c>
      <c r="P738" s="28" t="str">
        <f t="shared" si="50"/>
        <v/>
      </c>
      <c r="Q738" s="22" t="str">
        <f t="shared" si="51"/>
        <v/>
      </c>
      <c r="R738" s="24" t="str">
        <f>IF(O738="Error","Error",IF(O738="","",IF(O738&lt;=Apoyo!$K$2,"Oportuno","Inoportuno")))</f>
        <v/>
      </c>
      <c r="S738" s="29" t="str">
        <f t="shared" si="49"/>
        <v/>
      </c>
      <c r="T738" s="23" t="str">
        <f>IF(Q738="Error","Error",IF(Q738="","",IF(Q738&lt;=Apoyo!$K$3,"Oportuno","Inoportuno")))</f>
        <v/>
      </c>
    </row>
    <row r="739" spans="1:20" ht="25.5" customHeight="1" x14ac:dyDescent="0.2">
      <c r="A739" s="12"/>
      <c r="B739" s="14"/>
      <c r="C739" s="5"/>
      <c r="D739" s="15"/>
      <c r="E739" s="15"/>
      <c r="F739" s="15"/>
      <c r="G739" s="14"/>
      <c r="H739" s="15"/>
      <c r="I739" s="17"/>
      <c r="J739" s="15"/>
      <c r="K739" s="16"/>
      <c r="L739" s="17"/>
      <c r="M739" s="18"/>
      <c r="N739" s="21"/>
      <c r="O739" s="27" t="str">
        <f t="shared" si="48"/>
        <v/>
      </c>
      <c r="P739" s="28" t="str">
        <f t="shared" si="50"/>
        <v/>
      </c>
      <c r="Q739" s="22" t="str">
        <f t="shared" si="51"/>
        <v/>
      </c>
      <c r="R739" s="24" t="str">
        <f>IF(O739="Error","Error",IF(O739="","",IF(O739&lt;=Apoyo!$K$2,"Oportuno","Inoportuno")))</f>
        <v/>
      </c>
      <c r="S739" s="29" t="str">
        <f t="shared" si="49"/>
        <v/>
      </c>
      <c r="T739" s="23" t="str">
        <f>IF(Q739="Error","Error",IF(Q739="","",IF(Q739&lt;=Apoyo!$K$3,"Oportuno","Inoportuno")))</f>
        <v/>
      </c>
    </row>
    <row r="740" spans="1:20" ht="25.5" customHeight="1" x14ac:dyDescent="0.2">
      <c r="A740" s="12"/>
      <c r="B740" s="14"/>
      <c r="C740" s="5"/>
      <c r="D740" s="15"/>
      <c r="E740" s="15"/>
      <c r="F740" s="15"/>
      <c r="G740" s="14"/>
      <c r="H740" s="15"/>
      <c r="I740" s="17"/>
      <c r="J740" s="15"/>
      <c r="K740" s="16"/>
      <c r="L740" s="17"/>
      <c r="M740" s="18"/>
      <c r="N740" s="21"/>
      <c r="O740" s="27" t="str">
        <f t="shared" si="48"/>
        <v/>
      </c>
      <c r="P740" s="28" t="str">
        <f t="shared" si="50"/>
        <v/>
      </c>
      <c r="Q740" s="22" t="str">
        <f t="shared" si="51"/>
        <v/>
      </c>
      <c r="R740" s="24" t="str">
        <f>IF(O740="Error","Error",IF(O740="","",IF(O740&lt;=Apoyo!$K$2,"Oportuno","Inoportuno")))</f>
        <v/>
      </c>
      <c r="S740" s="29" t="str">
        <f t="shared" si="49"/>
        <v/>
      </c>
      <c r="T740" s="23" t="str">
        <f>IF(Q740="Error","Error",IF(Q740="","",IF(Q740&lt;=Apoyo!$K$3,"Oportuno","Inoportuno")))</f>
        <v/>
      </c>
    </row>
    <row r="741" spans="1:20" ht="25.5" customHeight="1" x14ac:dyDescent="0.2">
      <c r="A741" s="12"/>
      <c r="B741" s="14"/>
      <c r="C741" s="5"/>
      <c r="D741" s="15"/>
      <c r="E741" s="15"/>
      <c r="F741" s="15"/>
      <c r="G741" s="14"/>
      <c r="H741" s="15"/>
      <c r="I741" s="17"/>
      <c r="J741" s="15"/>
      <c r="K741" s="16"/>
      <c r="L741" s="17"/>
      <c r="M741" s="18"/>
      <c r="N741" s="21"/>
      <c r="O741" s="27" t="str">
        <f t="shared" si="48"/>
        <v/>
      </c>
      <c r="P741" s="28" t="str">
        <f t="shared" si="50"/>
        <v/>
      </c>
      <c r="Q741" s="22" t="str">
        <f t="shared" si="51"/>
        <v/>
      </c>
      <c r="R741" s="24" t="str">
        <f>IF(O741="Error","Error",IF(O741="","",IF(O741&lt;=Apoyo!$K$2,"Oportuno","Inoportuno")))</f>
        <v/>
      </c>
      <c r="S741" s="29" t="str">
        <f t="shared" si="49"/>
        <v/>
      </c>
      <c r="T741" s="23" t="str">
        <f>IF(Q741="Error","Error",IF(Q741="","",IF(Q741&lt;=Apoyo!$K$3,"Oportuno","Inoportuno")))</f>
        <v/>
      </c>
    </row>
    <row r="742" spans="1:20" ht="25.5" customHeight="1" x14ac:dyDescent="0.2">
      <c r="A742" s="12"/>
      <c r="B742" s="14"/>
      <c r="C742" s="5"/>
      <c r="D742" s="15"/>
      <c r="E742" s="15"/>
      <c r="F742" s="15"/>
      <c r="G742" s="14"/>
      <c r="H742" s="15"/>
      <c r="I742" s="17"/>
      <c r="J742" s="15"/>
      <c r="K742" s="16"/>
      <c r="L742" s="17"/>
      <c r="M742" s="18"/>
      <c r="N742" s="21"/>
      <c r="O742" s="27" t="str">
        <f t="shared" si="48"/>
        <v/>
      </c>
      <c r="P742" s="28" t="str">
        <f t="shared" si="50"/>
        <v/>
      </c>
      <c r="Q742" s="22" t="str">
        <f t="shared" si="51"/>
        <v/>
      </c>
      <c r="R742" s="24" t="str">
        <f>IF(O742="Error","Error",IF(O742="","",IF(O742&lt;=Apoyo!$K$2,"Oportuno","Inoportuno")))</f>
        <v/>
      </c>
      <c r="S742" s="29" t="str">
        <f t="shared" si="49"/>
        <v/>
      </c>
      <c r="T742" s="23" t="str">
        <f>IF(Q742="Error","Error",IF(Q742="","",IF(Q742&lt;=Apoyo!$K$3,"Oportuno","Inoportuno")))</f>
        <v/>
      </c>
    </row>
    <row r="743" spans="1:20" ht="25.5" customHeight="1" x14ac:dyDescent="0.2">
      <c r="A743" s="12"/>
      <c r="B743" s="14"/>
      <c r="C743" s="5"/>
      <c r="D743" s="15"/>
      <c r="E743" s="15"/>
      <c r="F743" s="15"/>
      <c r="G743" s="14"/>
      <c r="H743" s="15"/>
      <c r="I743" s="17"/>
      <c r="J743" s="15"/>
      <c r="K743" s="16"/>
      <c r="L743" s="17"/>
      <c r="M743" s="18"/>
      <c r="N743" s="21"/>
      <c r="O743" s="27" t="str">
        <f t="shared" si="48"/>
        <v/>
      </c>
      <c r="P743" s="28" t="str">
        <f t="shared" si="50"/>
        <v/>
      </c>
      <c r="Q743" s="22" t="str">
        <f t="shared" si="51"/>
        <v/>
      </c>
      <c r="R743" s="24" t="str">
        <f>IF(O743="Error","Error",IF(O743="","",IF(O743&lt;=Apoyo!$K$2,"Oportuno","Inoportuno")))</f>
        <v/>
      </c>
      <c r="S743" s="29" t="str">
        <f t="shared" si="49"/>
        <v/>
      </c>
      <c r="T743" s="23" t="str">
        <f>IF(Q743="Error","Error",IF(Q743="","",IF(Q743&lt;=Apoyo!$K$3,"Oportuno","Inoportuno")))</f>
        <v/>
      </c>
    </row>
    <row r="744" spans="1:20" ht="25.5" customHeight="1" x14ac:dyDescent="0.2">
      <c r="A744" s="12"/>
      <c r="B744" s="14"/>
      <c r="C744" s="5"/>
      <c r="D744" s="15"/>
      <c r="E744" s="15"/>
      <c r="F744" s="15"/>
      <c r="G744" s="14"/>
      <c r="H744" s="15"/>
      <c r="I744" s="17"/>
      <c r="J744" s="15"/>
      <c r="K744" s="16"/>
      <c r="L744" s="17"/>
      <c r="M744" s="18"/>
      <c r="N744" s="21"/>
      <c r="O744" s="27" t="str">
        <f t="shared" si="48"/>
        <v/>
      </c>
      <c r="P744" s="28" t="str">
        <f t="shared" si="50"/>
        <v/>
      </c>
      <c r="Q744" s="22" t="str">
        <f t="shared" si="51"/>
        <v/>
      </c>
      <c r="R744" s="24" t="str">
        <f>IF(O744="Error","Error",IF(O744="","",IF(O744&lt;=Apoyo!$K$2,"Oportuno","Inoportuno")))</f>
        <v/>
      </c>
      <c r="S744" s="29" t="str">
        <f t="shared" si="49"/>
        <v/>
      </c>
      <c r="T744" s="23" t="str">
        <f>IF(Q744="Error","Error",IF(Q744="","",IF(Q744&lt;=Apoyo!$K$3,"Oportuno","Inoportuno")))</f>
        <v/>
      </c>
    </row>
    <row r="745" spans="1:20" ht="25.5" customHeight="1" x14ac:dyDescent="0.2">
      <c r="A745" s="12"/>
      <c r="B745" s="14"/>
      <c r="C745" s="5"/>
      <c r="D745" s="15"/>
      <c r="E745" s="15"/>
      <c r="F745" s="15"/>
      <c r="G745" s="14"/>
      <c r="H745" s="15"/>
      <c r="I745" s="17"/>
      <c r="J745" s="15"/>
      <c r="K745" s="16"/>
      <c r="L745" s="17"/>
      <c r="M745" s="18"/>
      <c r="N745" s="21"/>
      <c r="O745" s="27" t="str">
        <f t="shared" si="48"/>
        <v/>
      </c>
      <c r="P745" s="28" t="str">
        <f t="shared" si="50"/>
        <v/>
      </c>
      <c r="Q745" s="22" t="str">
        <f t="shared" si="51"/>
        <v/>
      </c>
      <c r="R745" s="24" t="str">
        <f>IF(O745="Error","Error",IF(O745="","",IF(O745&lt;=Apoyo!$K$2,"Oportuno","Inoportuno")))</f>
        <v/>
      </c>
      <c r="S745" s="29" t="str">
        <f t="shared" si="49"/>
        <v/>
      </c>
      <c r="T745" s="23" t="str">
        <f>IF(Q745="Error","Error",IF(Q745="","",IF(Q745&lt;=Apoyo!$K$3,"Oportuno","Inoportuno")))</f>
        <v/>
      </c>
    </row>
    <row r="746" spans="1:20" ht="25.5" customHeight="1" x14ac:dyDescent="0.2">
      <c r="A746" s="12"/>
      <c r="B746" s="14"/>
      <c r="C746" s="5"/>
      <c r="D746" s="15"/>
      <c r="E746" s="15"/>
      <c r="F746" s="15"/>
      <c r="G746" s="14"/>
      <c r="H746" s="15"/>
      <c r="I746" s="17"/>
      <c r="J746" s="15"/>
      <c r="K746" s="16"/>
      <c r="L746" s="17"/>
      <c r="M746" s="18"/>
      <c r="N746" s="21"/>
      <c r="O746" s="27" t="str">
        <f t="shared" si="48"/>
        <v/>
      </c>
      <c r="P746" s="28" t="str">
        <f t="shared" si="50"/>
        <v/>
      </c>
      <c r="Q746" s="22" t="str">
        <f t="shared" si="51"/>
        <v/>
      </c>
      <c r="R746" s="24" t="str">
        <f>IF(O746="Error","Error",IF(O746="","",IF(O746&lt;=Apoyo!$K$2,"Oportuno","Inoportuno")))</f>
        <v/>
      </c>
      <c r="S746" s="29" t="str">
        <f t="shared" si="49"/>
        <v/>
      </c>
      <c r="T746" s="23" t="str">
        <f>IF(Q746="Error","Error",IF(Q746="","",IF(Q746&lt;=Apoyo!$K$3,"Oportuno","Inoportuno")))</f>
        <v/>
      </c>
    </row>
    <row r="747" spans="1:20" ht="25.5" customHeight="1" x14ac:dyDescent="0.2">
      <c r="A747" s="12"/>
      <c r="B747" s="14"/>
      <c r="C747" s="5"/>
      <c r="D747" s="15"/>
      <c r="E747" s="15"/>
      <c r="F747" s="15"/>
      <c r="G747" s="14"/>
      <c r="H747" s="15"/>
      <c r="I747" s="17"/>
      <c r="J747" s="15"/>
      <c r="K747" s="16"/>
      <c r="L747" s="17"/>
      <c r="M747" s="18"/>
      <c r="N747" s="21"/>
      <c r="O747" s="27" t="str">
        <f t="shared" si="48"/>
        <v/>
      </c>
      <c r="P747" s="28" t="str">
        <f t="shared" si="50"/>
        <v/>
      </c>
      <c r="Q747" s="22" t="str">
        <f t="shared" si="51"/>
        <v/>
      </c>
      <c r="R747" s="24" t="str">
        <f>IF(O747="Error","Error",IF(O747="","",IF(O747&lt;=Apoyo!$K$2,"Oportuno","Inoportuno")))</f>
        <v/>
      </c>
      <c r="S747" s="29" t="str">
        <f t="shared" si="49"/>
        <v/>
      </c>
      <c r="T747" s="23" t="str">
        <f>IF(Q747="Error","Error",IF(Q747="","",IF(Q747&lt;=Apoyo!$K$3,"Oportuno","Inoportuno")))</f>
        <v/>
      </c>
    </row>
    <row r="748" spans="1:20" ht="25.5" customHeight="1" x14ac:dyDescent="0.2">
      <c r="A748" s="12"/>
      <c r="B748" s="14"/>
      <c r="C748" s="5"/>
      <c r="D748" s="15"/>
      <c r="E748" s="15"/>
      <c r="F748" s="15"/>
      <c r="G748" s="14"/>
      <c r="H748" s="15"/>
      <c r="I748" s="17"/>
      <c r="J748" s="15"/>
      <c r="K748" s="16"/>
      <c r="L748" s="17"/>
      <c r="M748" s="18"/>
      <c r="N748" s="21"/>
      <c r="O748" s="27" t="str">
        <f t="shared" si="48"/>
        <v/>
      </c>
      <c r="P748" s="28" t="str">
        <f t="shared" si="50"/>
        <v/>
      </c>
      <c r="Q748" s="22" t="str">
        <f t="shared" si="51"/>
        <v/>
      </c>
      <c r="R748" s="24" t="str">
        <f>IF(O748="Error","Error",IF(O748="","",IF(O748&lt;=Apoyo!$K$2,"Oportuno","Inoportuno")))</f>
        <v/>
      </c>
      <c r="S748" s="29" t="str">
        <f t="shared" si="49"/>
        <v/>
      </c>
      <c r="T748" s="23" t="str">
        <f>IF(Q748="Error","Error",IF(Q748="","",IF(Q748&lt;=Apoyo!$K$3,"Oportuno","Inoportuno")))</f>
        <v/>
      </c>
    </row>
    <row r="749" spans="1:20" ht="25.5" customHeight="1" x14ac:dyDescent="0.2">
      <c r="A749" s="12"/>
      <c r="B749" s="14"/>
      <c r="C749" s="5"/>
      <c r="D749" s="15"/>
      <c r="E749" s="15"/>
      <c r="F749" s="15"/>
      <c r="G749" s="14"/>
      <c r="H749" s="15"/>
      <c r="I749" s="17"/>
      <c r="J749" s="15"/>
      <c r="K749" s="16"/>
      <c r="L749" s="17"/>
      <c r="M749" s="18"/>
      <c r="N749" s="21"/>
      <c r="O749" s="27" t="str">
        <f t="shared" si="48"/>
        <v/>
      </c>
      <c r="P749" s="28" t="str">
        <f t="shared" si="50"/>
        <v/>
      </c>
      <c r="Q749" s="22" t="str">
        <f t="shared" si="51"/>
        <v/>
      </c>
      <c r="R749" s="24" t="str">
        <f>IF(O749="Error","Error",IF(O749="","",IF(O749&lt;=Apoyo!$K$2,"Oportuno","Inoportuno")))</f>
        <v/>
      </c>
      <c r="S749" s="29" t="str">
        <f t="shared" si="49"/>
        <v/>
      </c>
      <c r="T749" s="23" t="str">
        <f>IF(Q749="Error","Error",IF(Q749="","",IF(Q749&lt;=Apoyo!$K$3,"Oportuno","Inoportuno")))</f>
        <v/>
      </c>
    </row>
    <row r="750" spans="1:20" ht="25.5" customHeight="1" x14ac:dyDescent="0.2">
      <c r="A750" s="12"/>
      <c r="B750" s="14"/>
      <c r="C750" s="5"/>
      <c r="D750" s="15"/>
      <c r="E750" s="15"/>
      <c r="F750" s="15"/>
      <c r="G750" s="14"/>
      <c r="H750" s="15"/>
      <c r="I750" s="17"/>
      <c r="J750" s="15"/>
      <c r="K750" s="16"/>
      <c r="L750" s="17"/>
      <c r="M750" s="18"/>
      <c r="N750" s="21"/>
      <c r="O750" s="27" t="str">
        <f t="shared" si="48"/>
        <v/>
      </c>
      <c r="P750" s="28" t="str">
        <f t="shared" si="50"/>
        <v/>
      </c>
      <c r="Q750" s="22" t="str">
        <f t="shared" si="51"/>
        <v/>
      </c>
      <c r="R750" s="24" t="str">
        <f>IF(O750="Error","Error",IF(O750="","",IF(O750&lt;=Apoyo!$K$2,"Oportuno","Inoportuno")))</f>
        <v/>
      </c>
      <c r="S750" s="29" t="str">
        <f t="shared" si="49"/>
        <v/>
      </c>
      <c r="T750" s="23" t="str">
        <f>IF(Q750="Error","Error",IF(Q750="","",IF(Q750&lt;=Apoyo!$K$3,"Oportuno","Inoportuno")))</f>
        <v/>
      </c>
    </row>
    <row r="751" spans="1:20" ht="25.5" customHeight="1" x14ac:dyDescent="0.2">
      <c r="A751" s="12"/>
      <c r="B751" s="14"/>
      <c r="C751" s="5"/>
      <c r="D751" s="15"/>
      <c r="E751" s="15"/>
      <c r="F751" s="15"/>
      <c r="G751" s="14"/>
      <c r="H751" s="15"/>
      <c r="I751" s="17"/>
      <c r="J751" s="15"/>
      <c r="K751" s="16"/>
      <c r="L751" s="17"/>
      <c r="M751" s="18"/>
      <c r="N751" s="21"/>
      <c r="O751" s="27" t="str">
        <f t="shared" si="48"/>
        <v/>
      </c>
      <c r="P751" s="28" t="str">
        <f t="shared" si="50"/>
        <v/>
      </c>
      <c r="Q751" s="22" t="str">
        <f t="shared" si="51"/>
        <v/>
      </c>
      <c r="R751" s="24" t="str">
        <f>IF(O751="Error","Error",IF(O751="","",IF(O751&lt;=Apoyo!$K$2,"Oportuno","Inoportuno")))</f>
        <v/>
      </c>
      <c r="S751" s="29" t="str">
        <f t="shared" si="49"/>
        <v/>
      </c>
      <c r="T751" s="23" t="str">
        <f>IF(Q751="Error","Error",IF(Q751="","",IF(Q751&lt;=Apoyo!$K$3,"Oportuno","Inoportuno")))</f>
        <v/>
      </c>
    </row>
    <row r="752" spans="1:20" ht="25.5" customHeight="1" x14ac:dyDescent="0.2">
      <c r="A752" s="12"/>
      <c r="B752" s="14"/>
      <c r="C752" s="5"/>
      <c r="D752" s="15"/>
      <c r="E752" s="15"/>
      <c r="F752" s="15"/>
      <c r="G752" s="14"/>
      <c r="H752" s="15"/>
      <c r="I752" s="17"/>
      <c r="J752" s="15"/>
      <c r="K752" s="16"/>
      <c r="L752" s="17"/>
      <c r="M752" s="18"/>
      <c r="N752" s="21"/>
      <c r="O752" s="27" t="str">
        <f t="shared" si="48"/>
        <v/>
      </c>
      <c r="P752" s="28" t="str">
        <f t="shared" si="50"/>
        <v/>
      </c>
      <c r="Q752" s="22" t="str">
        <f t="shared" si="51"/>
        <v/>
      </c>
      <c r="R752" s="24" t="str">
        <f>IF(O752="Error","Error",IF(O752="","",IF(O752&lt;=Apoyo!$K$2,"Oportuno","Inoportuno")))</f>
        <v/>
      </c>
      <c r="S752" s="29" t="str">
        <f t="shared" si="49"/>
        <v/>
      </c>
      <c r="T752" s="23" t="str">
        <f>IF(Q752="Error","Error",IF(Q752="","",IF(Q752&lt;=Apoyo!$K$3,"Oportuno","Inoportuno")))</f>
        <v/>
      </c>
    </row>
    <row r="753" spans="1:20" ht="25.5" customHeight="1" x14ac:dyDescent="0.2">
      <c r="A753" s="12"/>
      <c r="B753" s="14"/>
      <c r="C753" s="5"/>
      <c r="D753" s="15"/>
      <c r="E753" s="15"/>
      <c r="F753" s="15"/>
      <c r="G753" s="14"/>
      <c r="H753" s="15"/>
      <c r="I753" s="17"/>
      <c r="J753" s="15"/>
      <c r="K753" s="16"/>
      <c r="L753" s="17"/>
      <c r="M753" s="18"/>
      <c r="N753" s="21"/>
      <c r="O753" s="27" t="str">
        <f t="shared" si="48"/>
        <v/>
      </c>
      <c r="P753" s="28" t="str">
        <f t="shared" si="50"/>
        <v/>
      </c>
      <c r="Q753" s="22" t="str">
        <f t="shared" si="51"/>
        <v/>
      </c>
      <c r="R753" s="24" t="str">
        <f>IF(O753="Error","Error",IF(O753="","",IF(O753&lt;=Apoyo!$K$2,"Oportuno","Inoportuno")))</f>
        <v/>
      </c>
      <c r="S753" s="29" t="str">
        <f t="shared" si="49"/>
        <v/>
      </c>
      <c r="T753" s="23" t="str">
        <f>IF(Q753="Error","Error",IF(Q753="","",IF(Q753&lt;=Apoyo!$K$3,"Oportuno","Inoportuno")))</f>
        <v/>
      </c>
    </row>
    <row r="754" spans="1:20" ht="25.5" customHeight="1" x14ac:dyDescent="0.2">
      <c r="A754" s="12"/>
      <c r="B754" s="14"/>
      <c r="C754" s="5"/>
      <c r="D754" s="15"/>
      <c r="E754" s="15"/>
      <c r="F754" s="15"/>
      <c r="G754" s="14"/>
      <c r="H754" s="15"/>
      <c r="I754" s="17"/>
      <c r="J754" s="15"/>
      <c r="K754" s="16"/>
      <c r="L754" s="17"/>
      <c r="M754" s="18"/>
      <c r="N754" s="21"/>
      <c r="O754" s="27" t="str">
        <f t="shared" si="48"/>
        <v/>
      </c>
      <c r="P754" s="28" t="str">
        <f t="shared" si="50"/>
        <v/>
      </c>
      <c r="Q754" s="22" t="str">
        <f t="shared" si="51"/>
        <v/>
      </c>
      <c r="R754" s="24" t="str">
        <f>IF(O754="Error","Error",IF(O754="","",IF(O754&lt;=Apoyo!$K$2,"Oportuno","Inoportuno")))</f>
        <v/>
      </c>
      <c r="S754" s="29" t="str">
        <f t="shared" si="49"/>
        <v/>
      </c>
      <c r="T754" s="23" t="str">
        <f>IF(Q754="Error","Error",IF(Q754="","",IF(Q754&lt;=Apoyo!$K$3,"Oportuno","Inoportuno")))</f>
        <v/>
      </c>
    </row>
    <row r="755" spans="1:20" ht="25.5" customHeight="1" x14ac:dyDescent="0.2">
      <c r="A755" s="12"/>
      <c r="B755" s="14"/>
      <c r="C755" s="5"/>
      <c r="D755" s="15"/>
      <c r="E755" s="15"/>
      <c r="F755" s="15"/>
      <c r="G755" s="14"/>
      <c r="H755" s="15"/>
      <c r="I755" s="17"/>
      <c r="J755" s="15"/>
      <c r="K755" s="16"/>
      <c r="L755" s="17"/>
      <c r="M755" s="18"/>
      <c r="N755" s="21"/>
      <c r="O755" s="27" t="str">
        <f t="shared" si="48"/>
        <v/>
      </c>
      <c r="P755" s="28" t="str">
        <f t="shared" si="50"/>
        <v/>
      </c>
      <c r="Q755" s="22" t="str">
        <f t="shared" si="51"/>
        <v/>
      </c>
      <c r="R755" s="24" t="str">
        <f>IF(O755="Error","Error",IF(O755="","",IF(O755&lt;=Apoyo!$K$2,"Oportuno","Inoportuno")))</f>
        <v/>
      </c>
      <c r="S755" s="29" t="str">
        <f t="shared" si="49"/>
        <v/>
      </c>
      <c r="T755" s="23" t="str">
        <f>IF(Q755="Error","Error",IF(Q755="","",IF(Q755&lt;=Apoyo!$K$3,"Oportuno","Inoportuno")))</f>
        <v/>
      </c>
    </row>
    <row r="756" spans="1:20" ht="25.5" customHeight="1" x14ac:dyDescent="0.2">
      <c r="A756" s="12"/>
      <c r="B756" s="14"/>
      <c r="C756" s="5"/>
      <c r="D756" s="15"/>
      <c r="E756" s="15"/>
      <c r="F756" s="15"/>
      <c r="G756" s="14"/>
      <c r="H756" s="15"/>
      <c r="I756" s="17"/>
      <c r="J756" s="15"/>
      <c r="K756" s="16"/>
      <c r="L756" s="17"/>
      <c r="M756" s="18"/>
      <c r="N756" s="21"/>
      <c r="O756" s="27" t="str">
        <f t="shared" si="48"/>
        <v/>
      </c>
      <c r="P756" s="28" t="str">
        <f t="shared" si="50"/>
        <v/>
      </c>
      <c r="Q756" s="22" t="str">
        <f t="shared" si="51"/>
        <v/>
      </c>
      <c r="R756" s="24" t="str">
        <f>IF(O756="Error","Error",IF(O756="","",IF(O756&lt;=Apoyo!$K$2,"Oportuno","Inoportuno")))</f>
        <v/>
      </c>
      <c r="S756" s="29" t="str">
        <f t="shared" si="49"/>
        <v/>
      </c>
      <c r="T756" s="23" t="str">
        <f>IF(Q756="Error","Error",IF(Q756="","",IF(Q756&lt;=Apoyo!$K$3,"Oportuno","Inoportuno")))</f>
        <v/>
      </c>
    </row>
    <row r="757" spans="1:20" ht="25.5" customHeight="1" x14ac:dyDescent="0.2">
      <c r="A757" s="12"/>
      <c r="B757" s="14"/>
      <c r="C757" s="5"/>
      <c r="D757" s="15"/>
      <c r="E757" s="15"/>
      <c r="F757" s="15"/>
      <c r="G757" s="14"/>
      <c r="H757" s="15"/>
      <c r="I757" s="17"/>
      <c r="J757" s="15"/>
      <c r="K757" s="16"/>
      <c r="L757" s="17"/>
      <c r="M757" s="18"/>
      <c r="N757" s="21"/>
      <c r="O757" s="27" t="str">
        <f t="shared" si="48"/>
        <v/>
      </c>
      <c r="P757" s="28" t="str">
        <f t="shared" si="50"/>
        <v/>
      </c>
      <c r="Q757" s="22" t="str">
        <f t="shared" si="51"/>
        <v/>
      </c>
      <c r="R757" s="24" t="str">
        <f>IF(O757="Error","Error",IF(O757="","",IF(O757&lt;=Apoyo!$K$2,"Oportuno","Inoportuno")))</f>
        <v/>
      </c>
      <c r="S757" s="29" t="str">
        <f t="shared" si="49"/>
        <v/>
      </c>
      <c r="T757" s="23" t="str">
        <f>IF(Q757="Error","Error",IF(Q757="","",IF(Q757&lt;=Apoyo!$K$3,"Oportuno","Inoportuno")))</f>
        <v/>
      </c>
    </row>
    <row r="758" spans="1:20" ht="25.5" customHeight="1" x14ac:dyDescent="0.2">
      <c r="A758" s="12"/>
      <c r="B758" s="14"/>
      <c r="C758" s="5"/>
      <c r="D758" s="15"/>
      <c r="E758" s="15"/>
      <c r="F758" s="15"/>
      <c r="G758" s="14"/>
      <c r="H758" s="15"/>
      <c r="I758" s="17"/>
      <c r="J758" s="15"/>
      <c r="K758" s="16"/>
      <c r="L758" s="17"/>
      <c r="M758" s="18"/>
      <c r="N758" s="21"/>
      <c r="O758" s="27" t="str">
        <f t="shared" si="48"/>
        <v/>
      </c>
      <c r="P758" s="28" t="str">
        <f t="shared" si="50"/>
        <v/>
      </c>
      <c r="Q758" s="22" t="str">
        <f t="shared" si="51"/>
        <v/>
      </c>
      <c r="R758" s="24" t="str">
        <f>IF(O758="Error","Error",IF(O758="","",IF(O758&lt;=Apoyo!$K$2,"Oportuno","Inoportuno")))</f>
        <v/>
      </c>
      <c r="S758" s="29" t="str">
        <f t="shared" si="49"/>
        <v/>
      </c>
      <c r="T758" s="23" t="str">
        <f>IF(Q758="Error","Error",IF(Q758="","",IF(Q758&lt;=Apoyo!$K$3,"Oportuno","Inoportuno")))</f>
        <v/>
      </c>
    </row>
    <row r="759" spans="1:20" ht="25.5" customHeight="1" x14ac:dyDescent="0.2">
      <c r="A759" s="12"/>
      <c r="B759" s="14"/>
      <c r="C759" s="5"/>
      <c r="D759" s="15"/>
      <c r="E759" s="15"/>
      <c r="F759" s="15"/>
      <c r="G759" s="14"/>
      <c r="H759" s="15"/>
      <c r="I759" s="17"/>
      <c r="J759" s="15"/>
      <c r="K759" s="16"/>
      <c r="L759" s="17"/>
      <c r="M759" s="18"/>
      <c r="N759" s="21"/>
      <c r="O759" s="27" t="str">
        <f t="shared" si="48"/>
        <v/>
      </c>
      <c r="P759" s="28" t="str">
        <f t="shared" si="50"/>
        <v/>
      </c>
      <c r="Q759" s="22" t="str">
        <f t="shared" si="51"/>
        <v/>
      </c>
      <c r="R759" s="24" t="str">
        <f>IF(O759="Error","Error",IF(O759="","",IF(O759&lt;=Apoyo!$K$2,"Oportuno","Inoportuno")))</f>
        <v/>
      </c>
      <c r="S759" s="29" t="str">
        <f t="shared" si="49"/>
        <v/>
      </c>
      <c r="T759" s="23" t="str">
        <f>IF(Q759="Error","Error",IF(Q759="","",IF(Q759&lt;=Apoyo!$K$3,"Oportuno","Inoportuno")))</f>
        <v/>
      </c>
    </row>
    <row r="760" spans="1:20" ht="25.5" customHeight="1" x14ac:dyDescent="0.2">
      <c r="A760" s="12"/>
      <c r="B760" s="14"/>
      <c r="C760" s="5"/>
      <c r="D760" s="15"/>
      <c r="E760" s="15"/>
      <c r="F760" s="15"/>
      <c r="G760" s="14"/>
      <c r="H760" s="15"/>
      <c r="I760" s="17"/>
      <c r="J760" s="15"/>
      <c r="K760" s="16"/>
      <c r="L760" s="17"/>
      <c r="M760" s="18"/>
      <c r="N760" s="21"/>
      <c r="O760" s="27" t="str">
        <f t="shared" si="48"/>
        <v/>
      </c>
      <c r="P760" s="28" t="str">
        <f t="shared" si="50"/>
        <v/>
      </c>
      <c r="Q760" s="22" t="str">
        <f t="shared" si="51"/>
        <v/>
      </c>
      <c r="R760" s="24" t="str">
        <f>IF(O760="Error","Error",IF(O760="","",IF(O760&lt;=Apoyo!$K$2,"Oportuno","Inoportuno")))</f>
        <v/>
      </c>
      <c r="S760" s="29" t="str">
        <f t="shared" si="49"/>
        <v/>
      </c>
      <c r="T760" s="23" t="str">
        <f>IF(Q760="Error","Error",IF(Q760="","",IF(Q760&lt;=Apoyo!$K$3,"Oportuno","Inoportuno")))</f>
        <v/>
      </c>
    </row>
    <row r="761" spans="1:20" ht="25.5" customHeight="1" x14ac:dyDescent="0.2">
      <c r="A761" s="12"/>
      <c r="B761" s="14"/>
      <c r="C761" s="5"/>
      <c r="D761" s="15"/>
      <c r="E761" s="15"/>
      <c r="F761" s="15"/>
      <c r="G761" s="14"/>
      <c r="H761" s="15"/>
      <c r="I761" s="17"/>
      <c r="J761" s="15"/>
      <c r="K761" s="16"/>
      <c r="L761" s="17"/>
      <c r="M761" s="18"/>
      <c r="N761" s="21"/>
      <c r="O761" s="27" t="str">
        <f t="shared" si="48"/>
        <v/>
      </c>
      <c r="P761" s="28" t="str">
        <f t="shared" si="50"/>
        <v/>
      </c>
      <c r="Q761" s="22" t="str">
        <f t="shared" si="51"/>
        <v/>
      </c>
      <c r="R761" s="24" t="str">
        <f>IF(O761="Error","Error",IF(O761="","",IF(O761&lt;=Apoyo!$K$2,"Oportuno","Inoportuno")))</f>
        <v/>
      </c>
      <c r="S761" s="29" t="str">
        <f t="shared" si="49"/>
        <v/>
      </c>
      <c r="T761" s="23" t="str">
        <f>IF(Q761="Error","Error",IF(Q761="","",IF(Q761&lt;=Apoyo!$K$3,"Oportuno","Inoportuno")))</f>
        <v/>
      </c>
    </row>
    <row r="762" spans="1:20" ht="25.5" customHeight="1" x14ac:dyDescent="0.2">
      <c r="A762" s="12"/>
      <c r="B762" s="14"/>
      <c r="C762" s="5"/>
      <c r="D762" s="15"/>
      <c r="E762" s="15"/>
      <c r="F762" s="15"/>
      <c r="G762" s="14"/>
      <c r="H762" s="15"/>
      <c r="I762" s="17"/>
      <c r="J762" s="15"/>
      <c r="K762" s="16"/>
      <c r="L762" s="17"/>
      <c r="M762" s="18"/>
      <c r="N762" s="21"/>
      <c r="O762" s="27" t="str">
        <f t="shared" si="48"/>
        <v/>
      </c>
      <c r="P762" s="28" t="str">
        <f t="shared" si="50"/>
        <v/>
      </c>
      <c r="Q762" s="22" t="str">
        <f t="shared" si="51"/>
        <v/>
      </c>
      <c r="R762" s="24" t="str">
        <f>IF(O762="Error","Error",IF(O762="","",IF(O762&lt;=Apoyo!$K$2,"Oportuno","Inoportuno")))</f>
        <v/>
      </c>
      <c r="S762" s="29" t="str">
        <f t="shared" si="49"/>
        <v/>
      </c>
      <c r="T762" s="23" t="str">
        <f>IF(Q762="Error","Error",IF(Q762="","",IF(Q762&lt;=Apoyo!$K$3,"Oportuno","Inoportuno")))</f>
        <v/>
      </c>
    </row>
    <row r="763" spans="1:20" ht="25.5" customHeight="1" x14ac:dyDescent="0.2">
      <c r="A763" s="12"/>
      <c r="B763" s="14"/>
      <c r="C763" s="5"/>
      <c r="D763" s="15"/>
      <c r="E763" s="15"/>
      <c r="F763" s="15"/>
      <c r="G763" s="14"/>
      <c r="H763" s="15"/>
      <c r="I763" s="17"/>
      <c r="J763" s="15"/>
      <c r="K763" s="16"/>
      <c r="L763" s="17"/>
      <c r="M763" s="18"/>
      <c r="N763" s="21"/>
      <c r="O763" s="27" t="str">
        <f t="shared" si="48"/>
        <v/>
      </c>
      <c r="P763" s="28" t="str">
        <f t="shared" si="50"/>
        <v/>
      </c>
      <c r="Q763" s="22" t="str">
        <f t="shared" si="51"/>
        <v/>
      </c>
      <c r="R763" s="24" t="str">
        <f>IF(O763="Error","Error",IF(O763="","",IF(O763&lt;=Apoyo!$K$2,"Oportuno","Inoportuno")))</f>
        <v/>
      </c>
      <c r="S763" s="29" t="str">
        <f t="shared" si="49"/>
        <v/>
      </c>
      <c r="T763" s="23" t="str">
        <f>IF(Q763="Error","Error",IF(Q763="","",IF(Q763&lt;=Apoyo!$K$3,"Oportuno","Inoportuno")))</f>
        <v/>
      </c>
    </row>
    <row r="764" spans="1:20" ht="25.5" customHeight="1" x14ac:dyDescent="0.2">
      <c r="A764" s="12"/>
      <c r="B764" s="14"/>
      <c r="C764" s="5"/>
      <c r="D764" s="15"/>
      <c r="E764" s="15"/>
      <c r="F764" s="15"/>
      <c r="G764" s="14"/>
      <c r="H764" s="15"/>
      <c r="I764" s="17"/>
      <c r="J764" s="15"/>
      <c r="K764" s="16"/>
      <c r="L764" s="17"/>
      <c r="M764" s="18"/>
      <c r="N764" s="21"/>
      <c r="O764" s="27" t="str">
        <f t="shared" si="48"/>
        <v/>
      </c>
      <c r="P764" s="28" t="str">
        <f t="shared" si="50"/>
        <v/>
      </c>
      <c r="Q764" s="22" t="str">
        <f t="shared" si="51"/>
        <v/>
      </c>
      <c r="R764" s="24" t="str">
        <f>IF(O764="Error","Error",IF(O764="","",IF(O764&lt;=Apoyo!$K$2,"Oportuno","Inoportuno")))</f>
        <v/>
      </c>
      <c r="S764" s="29" t="str">
        <f t="shared" si="49"/>
        <v/>
      </c>
      <c r="T764" s="23" t="str">
        <f>IF(Q764="Error","Error",IF(Q764="","",IF(Q764&lt;=Apoyo!$K$3,"Oportuno","Inoportuno")))</f>
        <v/>
      </c>
    </row>
    <row r="765" spans="1:20" ht="25.5" customHeight="1" x14ac:dyDescent="0.2">
      <c r="A765" s="12"/>
      <c r="B765" s="14"/>
      <c r="C765" s="5"/>
      <c r="D765" s="15"/>
      <c r="E765" s="15"/>
      <c r="F765" s="15"/>
      <c r="G765" s="14"/>
      <c r="H765" s="15"/>
      <c r="I765" s="17"/>
      <c r="J765" s="15"/>
      <c r="K765" s="16"/>
      <c r="L765" s="17"/>
      <c r="M765" s="18"/>
      <c r="N765" s="21"/>
      <c r="O765" s="27" t="str">
        <f t="shared" si="48"/>
        <v/>
      </c>
      <c r="P765" s="28" t="str">
        <f t="shared" si="50"/>
        <v/>
      </c>
      <c r="Q765" s="22" t="str">
        <f t="shared" si="51"/>
        <v/>
      </c>
      <c r="R765" s="24" t="str">
        <f>IF(O765="Error","Error",IF(O765="","",IF(O765&lt;=Apoyo!$K$2,"Oportuno","Inoportuno")))</f>
        <v/>
      </c>
      <c r="S765" s="29" t="str">
        <f t="shared" si="49"/>
        <v/>
      </c>
      <c r="T765" s="23" t="str">
        <f>IF(Q765="Error","Error",IF(Q765="","",IF(Q765&lt;=Apoyo!$K$3,"Oportuno","Inoportuno")))</f>
        <v/>
      </c>
    </row>
    <row r="766" spans="1:20" ht="25.5" customHeight="1" x14ac:dyDescent="0.2">
      <c r="A766" s="12"/>
      <c r="B766" s="14"/>
      <c r="C766" s="5"/>
      <c r="D766" s="15"/>
      <c r="E766" s="15"/>
      <c r="F766" s="15"/>
      <c r="G766" s="14"/>
      <c r="H766" s="15"/>
      <c r="I766" s="17"/>
      <c r="J766" s="15"/>
      <c r="K766" s="16"/>
      <c r="L766" s="17"/>
      <c r="M766" s="18"/>
      <c r="N766" s="21"/>
      <c r="O766" s="27" t="str">
        <f t="shared" si="48"/>
        <v/>
      </c>
      <c r="P766" s="28" t="str">
        <f t="shared" si="50"/>
        <v/>
      </c>
      <c r="Q766" s="22" t="str">
        <f t="shared" si="51"/>
        <v/>
      </c>
      <c r="R766" s="24" t="str">
        <f>IF(O766="Error","Error",IF(O766="","",IF(O766&lt;=Apoyo!$K$2,"Oportuno","Inoportuno")))</f>
        <v/>
      </c>
      <c r="S766" s="29" t="str">
        <f t="shared" si="49"/>
        <v/>
      </c>
      <c r="T766" s="23" t="str">
        <f>IF(Q766="Error","Error",IF(Q766="","",IF(Q766&lt;=Apoyo!$K$3,"Oportuno","Inoportuno")))</f>
        <v/>
      </c>
    </row>
    <row r="767" spans="1:20" ht="25.5" customHeight="1" x14ac:dyDescent="0.2">
      <c r="A767" s="12"/>
      <c r="B767" s="14"/>
      <c r="C767" s="5"/>
      <c r="D767" s="15"/>
      <c r="E767" s="15"/>
      <c r="F767" s="15"/>
      <c r="G767" s="14"/>
      <c r="H767" s="15"/>
      <c r="I767" s="17"/>
      <c r="J767" s="15"/>
      <c r="K767" s="16"/>
      <c r="L767" s="17"/>
      <c r="M767" s="18"/>
      <c r="N767" s="21"/>
      <c r="O767" s="27" t="str">
        <f t="shared" si="48"/>
        <v/>
      </c>
      <c r="P767" s="28" t="str">
        <f t="shared" si="50"/>
        <v/>
      </c>
      <c r="Q767" s="22" t="str">
        <f t="shared" si="51"/>
        <v/>
      </c>
      <c r="R767" s="24" t="str">
        <f>IF(O767="Error","Error",IF(O767="","",IF(O767&lt;=Apoyo!$K$2,"Oportuno","Inoportuno")))</f>
        <v/>
      </c>
      <c r="S767" s="29" t="str">
        <f t="shared" si="49"/>
        <v/>
      </c>
      <c r="T767" s="23" t="str">
        <f>IF(Q767="Error","Error",IF(Q767="","",IF(Q767&lt;=Apoyo!$K$3,"Oportuno","Inoportuno")))</f>
        <v/>
      </c>
    </row>
    <row r="768" spans="1:20" ht="25.5" customHeight="1" x14ac:dyDescent="0.2">
      <c r="A768" s="12"/>
      <c r="B768" s="14"/>
      <c r="C768" s="5"/>
      <c r="D768" s="15"/>
      <c r="E768" s="15"/>
      <c r="F768" s="15"/>
      <c r="G768" s="14"/>
      <c r="H768" s="15"/>
      <c r="I768" s="17"/>
      <c r="J768" s="15"/>
      <c r="K768" s="16"/>
      <c r="L768" s="17"/>
      <c r="M768" s="18"/>
      <c r="N768" s="21"/>
      <c r="O768" s="27" t="str">
        <f t="shared" si="48"/>
        <v/>
      </c>
      <c r="P768" s="28" t="str">
        <f t="shared" si="50"/>
        <v/>
      </c>
      <c r="Q768" s="22" t="str">
        <f t="shared" si="51"/>
        <v/>
      </c>
      <c r="R768" s="24" t="str">
        <f>IF(O768="Error","Error",IF(O768="","",IF(O768&lt;=Apoyo!$K$2,"Oportuno","Inoportuno")))</f>
        <v/>
      </c>
      <c r="S768" s="29" t="str">
        <f t="shared" si="49"/>
        <v/>
      </c>
      <c r="T768" s="23" t="str">
        <f>IF(Q768="Error","Error",IF(Q768="","",IF(Q768&lt;=Apoyo!$K$3,"Oportuno","Inoportuno")))</f>
        <v/>
      </c>
    </row>
    <row r="769" spans="1:20" ht="25.5" customHeight="1" x14ac:dyDescent="0.2">
      <c r="A769" s="12"/>
      <c r="B769" s="14"/>
      <c r="C769" s="5"/>
      <c r="D769" s="15"/>
      <c r="E769" s="15"/>
      <c r="F769" s="15"/>
      <c r="G769" s="14"/>
      <c r="H769" s="15"/>
      <c r="I769" s="17"/>
      <c r="J769" s="15"/>
      <c r="K769" s="16"/>
      <c r="L769" s="17"/>
      <c r="M769" s="18"/>
      <c r="N769" s="21"/>
      <c r="O769" s="27" t="str">
        <f t="shared" si="48"/>
        <v/>
      </c>
      <c r="P769" s="28" t="str">
        <f t="shared" si="50"/>
        <v/>
      </c>
      <c r="Q769" s="22" t="str">
        <f t="shared" si="51"/>
        <v/>
      </c>
      <c r="R769" s="24" t="str">
        <f>IF(O769="Error","Error",IF(O769="","",IF(O769&lt;=Apoyo!$K$2,"Oportuno","Inoportuno")))</f>
        <v/>
      </c>
      <c r="S769" s="29" t="str">
        <f t="shared" si="49"/>
        <v/>
      </c>
      <c r="T769" s="23" t="str">
        <f>IF(Q769="Error","Error",IF(Q769="","",IF(Q769&lt;=Apoyo!$K$3,"Oportuno","Inoportuno")))</f>
        <v/>
      </c>
    </row>
    <row r="770" spans="1:20" ht="25.5" customHeight="1" x14ac:dyDescent="0.2">
      <c r="A770" s="12"/>
      <c r="B770" s="14"/>
      <c r="C770" s="5"/>
      <c r="D770" s="15"/>
      <c r="E770" s="15"/>
      <c r="F770" s="15"/>
      <c r="G770" s="14"/>
      <c r="H770" s="15"/>
      <c r="I770" s="17"/>
      <c r="J770" s="15"/>
      <c r="K770" s="16"/>
      <c r="L770" s="17"/>
      <c r="M770" s="18"/>
      <c r="N770" s="21"/>
      <c r="O770" s="27" t="str">
        <f t="shared" si="48"/>
        <v/>
      </c>
      <c r="P770" s="28" t="str">
        <f t="shared" si="50"/>
        <v/>
      </c>
      <c r="Q770" s="22" t="str">
        <f t="shared" si="51"/>
        <v/>
      </c>
      <c r="R770" s="24" t="str">
        <f>IF(O770="Error","Error",IF(O770="","",IF(O770&lt;=Apoyo!$K$2,"Oportuno","Inoportuno")))</f>
        <v/>
      </c>
      <c r="S770" s="29" t="str">
        <f t="shared" si="49"/>
        <v/>
      </c>
      <c r="T770" s="23" t="str">
        <f>IF(Q770="Error","Error",IF(Q770="","",IF(Q770&lt;=Apoyo!$K$3,"Oportuno","Inoportuno")))</f>
        <v/>
      </c>
    </row>
    <row r="771" spans="1:20" ht="25.5" customHeight="1" x14ac:dyDescent="0.2">
      <c r="A771" s="12"/>
      <c r="B771" s="14"/>
      <c r="C771" s="5"/>
      <c r="D771" s="15"/>
      <c r="E771" s="15"/>
      <c r="F771" s="15"/>
      <c r="G771" s="14"/>
      <c r="H771" s="15"/>
      <c r="I771" s="17"/>
      <c r="J771" s="15"/>
      <c r="K771" s="16"/>
      <c r="L771" s="17"/>
      <c r="M771" s="18"/>
      <c r="N771" s="21"/>
      <c r="O771" s="27" t="str">
        <f t="shared" si="48"/>
        <v/>
      </c>
      <c r="P771" s="28" t="str">
        <f t="shared" si="50"/>
        <v/>
      </c>
      <c r="Q771" s="22" t="str">
        <f t="shared" si="51"/>
        <v/>
      </c>
      <c r="R771" s="24" t="str">
        <f>IF(O771="Error","Error",IF(O771="","",IF(O771&lt;=Apoyo!$K$2,"Oportuno","Inoportuno")))</f>
        <v/>
      </c>
      <c r="S771" s="29" t="str">
        <f t="shared" si="49"/>
        <v/>
      </c>
      <c r="T771" s="23" t="str">
        <f>IF(Q771="Error","Error",IF(Q771="","",IF(Q771&lt;=Apoyo!$K$3,"Oportuno","Inoportuno")))</f>
        <v/>
      </c>
    </row>
    <row r="772" spans="1:20" ht="25.5" customHeight="1" x14ac:dyDescent="0.2">
      <c r="A772" s="12"/>
      <c r="B772" s="14"/>
      <c r="C772" s="5"/>
      <c r="D772" s="15"/>
      <c r="E772" s="15"/>
      <c r="F772" s="15"/>
      <c r="G772" s="14"/>
      <c r="H772" s="15"/>
      <c r="I772" s="17"/>
      <c r="J772" s="15"/>
      <c r="K772" s="16"/>
      <c r="L772" s="17"/>
      <c r="M772" s="18"/>
      <c r="N772" s="21"/>
      <c r="O772" s="27" t="str">
        <f t="shared" si="48"/>
        <v/>
      </c>
      <c r="P772" s="28" t="str">
        <f t="shared" si="50"/>
        <v/>
      </c>
      <c r="Q772" s="22" t="str">
        <f t="shared" si="51"/>
        <v/>
      </c>
      <c r="R772" s="24" t="str">
        <f>IF(O772="Error","Error",IF(O772="","",IF(O772&lt;=Apoyo!$K$2,"Oportuno","Inoportuno")))</f>
        <v/>
      </c>
      <c r="S772" s="29" t="str">
        <f t="shared" si="49"/>
        <v/>
      </c>
      <c r="T772" s="23" t="str">
        <f>IF(Q772="Error","Error",IF(Q772="","",IF(Q772&lt;=Apoyo!$K$3,"Oportuno","Inoportuno")))</f>
        <v/>
      </c>
    </row>
    <row r="773" spans="1:20" ht="25.5" customHeight="1" x14ac:dyDescent="0.2">
      <c r="A773" s="12"/>
      <c r="B773" s="14"/>
      <c r="C773" s="5"/>
      <c r="D773" s="15"/>
      <c r="E773" s="15"/>
      <c r="F773" s="15"/>
      <c r="G773" s="14"/>
      <c r="H773" s="15"/>
      <c r="I773" s="17"/>
      <c r="J773" s="15"/>
      <c r="K773" s="16"/>
      <c r="L773" s="17"/>
      <c r="M773" s="18"/>
      <c r="N773" s="21"/>
      <c r="O773" s="27" t="str">
        <f t="shared" si="48"/>
        <v/>
      </c>
      <c r="P773" s="28" t="str">
        <f t="shared" si="50"/>
        <v/>
      </c>
      <c r="Q773" s="22" t="str">
        <f t="shared" si="51"/>
        <v/>
      </c>
      <c r="R773" s="24" t="str">
        <f>IF(O773="Error","Error",IF(O773="","",IF(O773&lt;=Apoyo!$K$2,"Oportuno","Inoportuno")))</f>
        <v/>
      </c>
      <c r="S773" s="29" t="str">
        <f t="shared" si="49"/>
        <v/>
      </c>
      <c r="T773" s="23" t="str">
        <f>IF(Q773="Error","Error",IF(Q773="","",IF(Q773&lt;=Apoyo!$K$3,"Oportuno","Inoportuno")))</f>
        <v/>
      </c>
    </row>
    <row r="774" spans="1:20" ht="25.5" customHeight="1" x14ac:dyDescent="0.2">
      <c r="A774" s="12"/>
      <c r="B774" s="14"/>
      <c r="C774" s="5"/>
      <c r="D774" s="15"/>
      <c r="E774" s="15"/>
      <c r="F774" s="15"/>
      <c r="G774" s="14"/>
      <c r="H774" s="15"/>
      <c r="I774" s="17"/>
      <c r="J774" s="15"/>
      <c r="K774" s="16"/>
      <c r="L774" s="17"/>
      <c r="M774" s="18"/>
      <c r="N774" s="21"/>
      <c r="O774" s="27" t="str">
        <f t="shared" si="48"/>
        <v/>
      </c>
      <c r="P774" s="28" t="str">
        <f t="shared" si="50"/>
        <v/>
      </c>
      <c r="Q774" s="22" t="str">
        <f t="shared" si="51"/>
        <v/>
      </c>
      <c r="R774" s="24" t="str">
        <f>IF(O774="Error","Error",IF(O774="","",IF(O774&lt;=Apoyo!$K$2,"Oportuno","Inoportuno")))</f>
        <v/>
      </c>
      <c r="S774" s="29" t="str">
        <f t="shared" si="49"/>
        <v/>
      </c>
      <c r="T774" s="23" t="str">
        <f>IF(Q774="Error","Error",IF(Q774="","",IF(Q774&lt;=Apoyo!$K$3,"Oportuno","Inoportuno")))</f>
        <v/>
      </c>
    </row>
    <row r="775" spans="1:20" ht="25.5" customHeight="1" x14ac:dyDescent="0.2">
      <c r="A775" s="12"/>
      <c r="B775" s="14"/>
      <c r="C775" s="5"/>
      <c r="D775" s="15"/>
      <c r="E775" s="15"/>
      <c r="F775" s="15"/>
      <c r="G775" s="14"/>
      <c r="H775" s="15"/>
      <c r="I775" s="17"/>
      <c r="J775" s="15"/>
      <c r="K775" s="16"/>
      <c r="L775" s="17"/>
      <c r="M775" s="18"/>
      <c r="N775" s="21"/>
      <c r="O775" s="27" t="str">
        <f t="shared" si="48"/>
        <v/>
      </c>
      <c r="P775" s="28" t="str">
        <f t="shared" si="50"/>
        <v/>
      </c>
      <c r="Q775" s="22" t="str">
        <f t="shared" si="51"/>
        <v/>
      </c>
      <c r="R775" s="24" t="str">
        <f>IF(O775="Error","Error",IF(O775="","",IF(O775&lt;=Apoyo!$K$2,"Oportuno","Inoportuno")))</f>
        <v/>
      </c>
      <c r="S775" s="29" t="str">
        <f t="shared" si="49"/>
        <v/>
      </c>
      <c r="T775" s="23" t="str">
        <f>IF(Q775="Error","Error",IF(Q775="","",IF(Q775&lt;=Apoyo!$K$3,"Oportuno","Inoportuno")))</f>
        <v/>
      </c>
    </row>
    <row r="776" spans="1:20" ht="25.5" customHeight="1" x14ac:dyDescent="0.2">
      <c r="A776" s="12"/>
      <c r="B776" s="14"/>
      <c r="C776" s="5"/>
      <c r="D776" s="15"/>
      <c r="E776" s="15"/>
      <c r="F776" s="15"/>
      <c r="G776" s="14"/>
      <c r="H776" s="15"/>
      <c r="I776" s="17"/>
      <c r="J776" s="15"/>
      <c r="K776" s="16"/>
      <c r="L776" s="17"/>
      <c r="M776" s="18"/>
      <c r="N776" s="21"/>
      <c r="O776" s="27" t="str">
        <f t="shared" si="48"/>
        <v/>
      </c>
      <c r="P776" s="28" t="str">
        <f t="shared" si="50"/>
        <v/>
      </c>
      <c r="Q776" s="22" t="str">
        <f t="shared" si="51"/>
        <v/>
      </c>
      <c r="R776" s="24" t="str">
        <f>IF(O776="Error","Error",IF(O776="","",IF(O776&lt;=Apoyo!$K$2,"Oportuno","Inoportuno")))</f>
        <v/>
      </c>
      <c r="S776" s="29" t="str">
        <f t="shared" si="49"/>
        <v/>
      </c>
      <c r="T776" s="23" t="str">
        <f>IF(Q776="Error","Error",IF(Q776="","",IF(Q776&lt;=Apoyo!$K$3,"Oportuno","Inoportuno")))</f>
        <v/>
      </c>
    </row>
    <row r="777" spans="1:20" ht="25.5" customHeight="1" x14ac:dyDescent="0.2">
      <c r="A777" s="12"/>
      <c r="B777" s="14"/>
      <c r="C777" s="5"/>
      <c r="D777" s="15"/>
      <c r="E777" s="15"/>
      <c r="F777" s="15"/>
      <c r="G777" s="14"/>
      <c r="H777" s="15"/>
      <c r="I777" s="17"/>
      <c r="J777" s="15"/>
      <c r="K777" s="16"/>
      <c r="L777" s="17"/>
      <c r="M777" s="18"/>
      <c r="N777" s="21"/>
      <c r="O777" s="27" t="str">
        <f t="shared" ref="O777:O840" si="52">IF(OR(I777="",K777=""),"",NETWORKDAYS.INTL(I777,K777,1,dias.festivos)-1)</f>
        <v/>
      </c>
      <c r="P777" s="28" t="str">
        <f t="shared" si="50"/>
        <v/>
      </c>
      <c r="Q777" s="22" t="str">
        <f t="shared" si="51"/>
        <v/>
      </c>
      <c r="R777" s="24" t="str">
        <f>IF(O777="Error","Error",IF(O777="","",IF(O777&lt;=Apoyo!$K$2,"Oportuno","Inoportuno")))</f>
        <v/>
      </c>
      <c r="S777" s="29" t="str">
        <f t="shared" si="49"/>
        <v/>
      </c>
      <c r="T777" s="23" t="str">
        <f>IF(Q777="Error","Error",IF(Q777="","",IF(Q777&lt;=Apoyo!$K$3,"Oportuno","Inoportuno")))</f>
        <v/>
      </c>
    </row>
    <row r="778" spans="1:20" ht="25.5" customHeight="1" x14ac:dyDescent="0.2">
      <c r="A778" s="12"/>
      <c r="B778" s="14"/>
      <c r="C778" s="5"/>
      <c r="D778" s="15"/>
      <c r="E778" s="15"/>
      <c r="F778" s="15"/>
      <c r="G778" s="14"/>
      <c r="H778" s="15"/>
      <c r="I778" s="17"/>
      <c r="J778" s="15"/>
      <c r="K778" s="16"/>
      <c r="L778" s="17"/>
      <c r="M778" s="18"/>
      <c r="N778" s="21"/>
      <c r="O778" s="27" t="str">
        <f t="shared" si="52"/>
        <v/>
      </c>
      <c r="P778" s="28" t="str">
        <f t="shared" si="50"/>
        <v/>
      </c>
      <c r="Q778" s="22" t="str">
        <f t="shared" si="51"/>
        <v/>
      </c>
      <c r="R778" s="24" t="str">
        <f>IF(O778="Error","Error",IF(O778="","",IF(O778&lt;=Apoyo!$K$2,"Oportuno","Inoportuno")))</f>
        <v/>
      </c>
      <c r="S778" s="29" t="str">
        <f t="shared" si="49"/>
        <v/>
      </c>
      <c r="T778" s="23" t="str">
        <f>IF(Q778="Error","Error",IF(Q778="","",IF(Q778&lt;=Apoyo!$K$3,"Oportuno","Inoportuno")))</f>
        <v/>
      </c>
    </row>
    <row r="779" spans="1:20" ht="25.5" customHeight="1" x14ac:dyDescent="0.2">
      <c r="A779" s="12"/>
      <c r="B779" s="14"/>
      <c r="C779" s="5"/>
      <c r="D779" s="15"/>
      <c r="E779" s="15"/>
      <c r="F779" s="15"/>
      <c r="G779" s="14"/>
      <c r="H779" s="15"/>
      <c r="I779" s="17"/>
      <c r="J779" s="15"/>
      <c r="K779" s="16"/>
      <c r="L779" s="17"/>
      <c r="M779" s="18"/>
      <c r="N779" s="21"/>
      <c r="O779" s="27" t="str">
        <f t="shared" si="52"/>
        <v/>
      </c>
      <c r="P779" s="28" t="str">
        <f t="shared" si="50"/>
        <v/>
      </c>
      <c r="Q779" s="22" t="str">
        <f t="shared" si="51"/>
        <v/>
      </c>
      <c r="R779" s="24" t="str">
        <f>IF(O779="Error","Error",IF(O779="","",IF(O779&lt;=Apoyo!$K$2,"Oportuno","Inoportuno")))</f>
        <v/>
      </c>
      <c r="S779" s="29" t="str">
        <f t="shared" si="49"/>
        <v/>
      </c>
      <c r="T779" s="23" t="str">
        <f>IF(Q779="Error","Error",IF(Q779="","",IF(Q779&lt;=Apoyo!$K$3,"Oportuno","Inoportuno")))</f>
        <v/>
      </c>
    </row>
    <row r="780" spans="1:20" ht="25.5" customHeight="1" x14ac:dyDescent="0.2">
      <c r="A780" s="12"/>
      <c r="B780" s="14"/>
      <c r="C780" s="5"/>
      <c r="D780" s="15"/>
      <c r="E780" s="15"/>
      <c r="F780" s="15"/>
      <c r="G780" s="14"/>
      <c r="H780" s="15"/>
      <c r="I780" s="17"/>
      <c r="J780" s="15"/>
      <c r="K780" s="16"/>
      <c r="L780" s="17"/>
      <c r="M780" s="18"/>
      <c r="N780" s="21"/>
      <c r="O780" s="27" t="str">
        <f t="shared" si="52"/>
        <v/>
      </c>
      <c r="P780" s="28" t="str">
        <f t="shared" si="50"/>
        <v/>
      </c>
      <c r="Q780" s="22" t="str">
        <f t="shared" si="51"/>
        <v/>
      </c>
      <c r="R780" s="24" t="str">
        <f>IF(O780="Error","Error",IF(O780="","",IF(O780&lt;=Apoyo!$K$2,"Oportuno","Inoportuno")))</f>
        <v/>
      </c>
      <c r="S780" s="29" t="str">
        <f t="shared" si="49"/>
        <v/>
      </c>
      <c r="T780" s="23" t="str">
        <f>IF(Q780="Error","Error",IF(Q780="","",IF(Q780&lt;=Apoyo!$K$3,"Oportuno","Inoportuno")))</f>
        <v/>
      </c>
    </row>
    <row r="781" spans="1:20" ht="25.5" customHeight="1" x14ac:dyDescent="0.2">
      <c r="A781" s="12"/>
      <c r="B781" s="14"/>
      <c r="C781" s="5"/>
      <c r="D781" s="15"/>
      <c r="E781" s="15"/>
      <c r="F781" s="15"/>
      <c r="G781" s="14"/>
      <c r="H781" s="15"/>
      <c r="I781" s="17"/>
      <c r="J781" s="15"/>
      <c r="K781" s="16"/>
      <c r="L781" s="17"/>
      <c r="M781" s="18"/>
      <c r="N781" s="21"/>
      <c r="O781" s="27" t="str">
        <f t="shared" si="52"/>
        <v/>
      </c>
      <c r="P781" s="28" t="str">
        <f t="shared" si="50"/>
        <v/>
      </c>
      <c r="Q781" s="22" t="str">
        <f t="shared" si="51"/>
        <v/>
      </c>
      <c r="R781" s="24" t="str">
        <f>IF(O781="Error","Error",IF(O781="","",IF(O781&lt;=Apoyo!$K$2,"Oportuno","Inoportuno")))</f>
        <v/>
      </c>
      <c r="S781" s="29" t="str">
        <f t="shared" si="49"/>
        <v/>
      </c>
      <c r="T781" s="23" t="str">
        <f>IF(Q781="Error","Error",IF(Q781="","",IF(Q781&lt;=Apoyo!$K$3,"Oportuno","Inoportuno")))</f>
        <v/>
      </c>
    </row>
    <row r="782" spans="1:20" ht="25.5" customHeight="1" x14ac:dyDescent="0.2">
      <c r="A782" s="12"/>
      <c r="B782" s="14"/>
      <c r="C782" s="5"/>
      <c r="D782" s="15"/>
      <c r="E782" s="15"/>
      <c r="F782" s="15"/>
      <c r="G782" s="14"/>
      <c r="H782" s="15"/>
      <c r="I782" s="17"/>
      <c r="J782" s="15"/>
      <c r="K782" s="16"/>
      <c r="L782" s="17"/>
      <c r="M782" s="18"/>
      <c r="N782" s="21"/>
      <c r="O782" s="27" t="str">
        <f t="shared" si="52"/>
        <v/>
      </c>
      <c r="P782" s="28" t="str">
        <f t="shared" si="50"/>
        <v/>
      </c>
      <c r="Q782" s="22" t="str">
        <f t="shared" si="51"/>
        <v/>
      </c>
      <c r="R782" s="24" t="str">
        <f>IF(O782="Error","Error",IF(O782="","",IF(O782&lt;=Apoyo!$K$2,"Oportuno","Inoportuno")))</f>
        <v/>
      </c>
      <c r="S782" s="29" t="str">
        <f t="shared" si="49"/>
        <v/>
      </c>
      <c r="T782" s="23" t="str">
        <f>IF(Q782="Error","Error",IF(Q782="","",IF(Q782&lt;=Apoyo!$K$3,"Oportuno","Inoportuno")))</f>
        <v/>
      </c>
    </row>
    <row r="783" spans="1:20" ht="25.5" customHeight="1" x14ac:dyDescent="0.2">
      <c r="A783" s="12"/>
      <c r="B783" s="14"/>
      <c r="C783" s="5"/>
      <c r="D783" s="15"/>
      <c r="E783" s="15"/>
      <c r="F783" s="15"/>
      <c r="G783" s="14"/>
      <c r="H783" s="15"/>
      <c r="I783" s="17"/>
      <c r="J783" s="15"/>
      <c r="K783" s="16"/>
      <c r="L783" s="17"/>
      <c r="M783" s="18"/>
      <c r="N783" s="21"/>
      <c r="O783" s="27" t="str">
        <f t="shared" si="52"/>
        <v/>
      </c>
      <c r="P783" s="28" t="str">
        <f t="shared" si="50"/>
        <v/>
      </c>
      <c r="Q783" s="22" t="str">
        <f t="shared" si="51"/>
        <v/>
      </c>
      <c r="R783" s="24" t="str">
        <f>IF(O783="Error","Error",IF(O783="","",IF(O783&lt;=Apoyo!$K$2,"Oportuno","Inoportuno")))</f>
        <v/>
      </c>
      <c r="S783" s="29" t="str">
        <f t="shared" si="49"/>
        <v/>
      </c>
      <c r="T783" s="23" t="str">
        <f>IF(Q783="Error","Error",IF(Q783="","",IF(Q783&lt;=Apoyo!$K$3,"Oportuno","Inoportuno")))</f>
        <v/>
      </c>
    </row>
    <row r="784" spans="1:20" ht="25.5" customHeight="1" x14ac:dyDescent="0.2">
      <c r="A784" s="12"/>
      <c r="B784" s="14"/>
      <c r="C784" s="5"/>
      <c r="D784" s="15"/>
      <c r="E784" s="15"/>
      <c r="F784" s="15"/>
      <c r="G784" s="14"/>
      <c r="H784" s="15"/>
      <c r="I784" s="17"/>
      <c r="J784" s="15"/>
      <c r="K784" s="16"/>
      <c r="L784" s="17"/>
      <c r="M784" s="18"/>
      <c r="N784" s="21"/>
      <c r="O784" s="27" t="str">
        <f t="shared" si="52"/>
        <v/>
      </c>
      <c r="P784" s="28" t="str">
        <f t="shared" si="50"/>
        <v/>
      </c>
      <c r="Q784" s="22" t="str">
        <f t="shared" si="51"/>
        <v/>
      </c>
      <c r="R784" s="24" t="str">
        <f>IF(O784="Error","Error",IF(O784="","",IF(O784&lt;=Apoyo!$K$2,"Oportuno","Inoportuno")))</f>
        <v/>
      </c>
      <c r="S784" s="29" t="str">
        <f t="shared" si="49"/>
        <v/>
      </c>
      <c r="T784" s="23" t="str">
        <f>IF(Q784="Error","Error",IF(Q784="","",IF(Q784&lt;=Apoyo!$K$3,"Oportuno","Inoportuno")))</f>
        <v/>
      </c>
    </row>
    <row r="785" spans="1:20" ht="25.5" customHeight="1" x14ac:dyDescent="0.2">
      <c r="A785" s="12"/>
      <c r="B785" s="14"/>
      <c r="C785" s="5"/>
      <c r="D785" s="15"/>
      <c r="E785" s="15"/>
      <c r="F785" s="15"/>
      <c r="G785" s="14"/>
      <c r="H785" s="15"/>
      <c r="I785" s="17"/>
      <c r="J785" s="15"/>
      <c r="K785" s="16"/>
      <c r="L785" s="17"/>
      <c r="M785" s="18"/>
      <c r="N785" s="21"/>
      <c r="O785" s="27" t="str">
        <f t="shared" si="52"/>
        <v/>
      </c>
      <c r="P785" s="28" t="str">
        <f t="shared" si="50"/>
        <v/>
      </c>
      <c r="Q785" s="22" t="str">
        <f t="shared" si="51"/>
        <v/>
      </c>
      <c r="R785" s="24" t="str">
        <f>IF(O785="Error","Error",IF(O785="","",IF(O785&lt;=Apoyo!$K$2,"Oportuno","Inoportuno")))</f>
        <v/>
      </c>
      <c r="S785" s="29" t="str">
        <f t="shared" si="49"/>
        <v/>
      </c>
      <c r="T785" s="23" t="str">
        <f>IF(Q785="Error","Error",IF(Q785="","",IF(Q785&lt;=Apoyo!$K$3,"Oportuno","Inoportuno")))</f>
        <v/>
      </c>
    </row>
    <row r="786" spans="1:20" ht="25.5" customHeight="1" x14ac:dyDescent="0.2">
      <c r="A786" s="12"/>
      <c r="B786" s="14"/>
      <c r="C786" s="5"/>
      <c r="D786" s="15"/>
      <c r="E786" s="15"/>
      <c r="F786" s="15"/>
      <c r="G786" s="14"/>
      <c r="H786" s="15"/>
      <c r="I786" s="17"/>
      <c r="J786" s="15"/>
      <c r="K786" s="16"/>
      <c r="L786" s="17"/>
      <c r="M786" s="18"/>
      <c r="N786" s="21"/>
      <c r="O786" s="27" t="str">
        <f t="shared" si="52"/>
        <v/>
      </c>
      <c r="P786" s="28" t="str">
        <f t="shared" si="50"/>
        <v/>
      </c>
      <c r="Q786" s="22" t="str">
        <f t="shared" si="51"/>
        <v/>
      </c>
      <c r="R786" s="24" t="str">
        <f>IF(O786="Error","Error",IF(O786="","",IF(O786&lt;=Apoyo!$K$2,"Oportuno","Inoportuno")))</f>
        <v/>
      </c>
      <c r="S786" s="29" t="str">
        <f t="shared" si="49"/>
        <v/>
      </c>
      <c r="T786" s="23" t="str">
        <f>IF(Q786="Error","Error",IF(Q786="","",IF(Q786&lt;=Apoyo!$K$3,"Oportuno","Inoportuno")))</f>
        <v/>
      </c>
    </row>
    <row r="787" spans="1:20" ht="25.5" customHeight="1" x14ac:dyDescent="0.2">
      <c r="A787" s="12"/>
      <c r="B787" s="14"/>
      <c r="C787" s="5"/>
      <c r="D787" s="15"/>
      <c r="E787" s="15"/>
      <c r="F787" s="15"/>
      <c r="G787" s="14"/>
      <c r="H787" s="15"/>
      <c r="I787" s="17"/>
      <c r="J787" s="15"/>
      <c r="K787" s="16"/>
      <c r="L787" s="17"/>
      <c r="M787" s="18"/>
      <c r="N787" s="21"/>
      <c r="O787" s="27" t="str">
        <f t="shared" si="52"/>
        <v/>
      </c>
      <c r="P787" s="28" t="str">
        <f t="shared" si="50"/>
        <v/>
      </c>
      <c r="Q787" s="22" t="str">
        <f t="shared" si="51"/>
        <v/>
      </c>
      <c r="R787" s="24" t="str">
        <f>IF(O787="Error","Error",IF(O787="","",IF(O787&lt;=Apoyo!$K$2,"Oportuno","Inoportuno")))</f>
        <v/>
      </c>
      <c r="S787" s="29" t="str">
        <f t="shared" ref="S787:S850" si="53">IF(P787="Error","Error",IF(AND(R787="Inoportuno",T787="Inoportuno",P787&gt;2),"Inop. vencido",IF(AND(R787="Oportuno",T787="Oportuno"),"Oportuno",IF(AND(R787="Oportuno",T787="Inoportuno"),"Inoportuno",IF(AND(R787="Inoportuno",T787="Oportuno"),"Oportuno",IF(AND(R787="Inoportuno",O787&gt;3),"N.A.",IF(AND(R787="Inoportuno",T787="Inoportuno"),"Inoportuno","")))))))</f>
        <v/>
      </c>
      <c r="T787" s="23" t="str">
        <f>IF(Q787="Error","Error",IF(Q787="","",IF(Q787&lt;=Apoyo!$K$3,"Oportuno","Inoportuno")))</f>
        <v/>
      </c>
    </row>
    <row r="788" spans="1:20" ht="25.5" customHeight="1" x14ac:dyDescent="0.2">
      <c r="A788" s="12"/>
      <c r="B788" s="14"/>
      <c r="C788" s="5"/>
      <c r="D788" s="15"/>
      <c r="E788" s="15"/>
      <c r="F788" s="15"/>
      <c r="G788" s="14"/>
      <c r="H788" s="15"/>
      <c r="I788" s="17"/>
      <c r="J788" s="15"/>
      <c r="K788" s="16"/>
      <c r="L788" s="17"/>
      <c r="M788" s="18"/>
      <c r="N788" s="21"/>
      <c r="O788" s="27" t="str">
        <f t="shared" si="52"/>
        <v/>
      </c>
      <c r="P788" s="28" t="str">
        <f t="shared" ref="P788:P851" si="54">IF(OR(K788="",M788=""),"",NETWORKDAYS.INTL(K788,M788,1,dias.festivos)-1)</f>
        <v/>
      </c>
      <c r="Q788" s="22" t="str">
        <f t="shared" ref="Q788:Q851" si="55">IF(OR(I788="",M788=""),"",NETWORKDAYS.INTL(I788,M788,1,dias.festivos)-1)</f>
        <v/>
      </c>
      <c r="R788" s="24" t="str">
        <f>IF(O788="Error","Error",IF(O788="","",IF(O788&lt;=Apoyo!$K$2,"Oportuno","Inoportuno")))</f>
        <v/>
      </c>
      <c r="S788" s="29" t="str">
        <f t="shared" si="53"/>
        <v/>
      </c>
      <c r="T788" s="23" t="str">
        <f>IF(Q788="Error","Error",IF(Q788="","",IF(Q788&lt;=Apoyo!$K$3,"Oportuno","Inoportuno")))</f>
        <v/>
      </c>
    </row>
    <row r="789" spans="1:20" ht="25.5" customHeight="1" x14ac:dyDescent="0.2">
      <c r="A789" s="12"/>
      <c r="B789" s="14"/>
      <c r="C789" s="5"/>
      <c r="D789" s="15"/>
      <c r="E789" s="15"/>
      <c r="F789" s="15"/>
      <c r="G789" s="14"/>
      <c r="H789" s="15"/>
      <c r="I789" s="17"/>
      <c r="J789" s="15"/>
      <c r="K789" s="16"/>
      <c r="L789" s="17"/>
      <c r="M789" s="18"/>
      <c r="N789" s="21"/>
      <c r="O789" s="27" t="str">
        <f t="shared" si="52"/>
        <v/>
      </c>
      <c r="P789" s="28" t="str">
        <f t="shared" si="54"/>
        <v/>
      </c>
      <c r="Q789" s="22" t="str">
        <f t="shared" si="55"/>
        <v/>
      </c>
      <c r="R789" s="24" t="str">
        <f>IF(O789="Error","Error",IF(O789="","",IF(O789&lt;=Apoyo!$K$2,"Oportuno","Inoportuno")))</f>
        <v/>
      </c>
      <c r="S789" s="29" t="str">
        <f t="shared" si="53"/>
        <v/>
      </c>
      <c r="T789" s="23" t="str">
        <f>IF(Q789="Error","Error",IF(Q789="","",IF(Q789&lt;=Apoyo!$K$3,"Oportuno","Inoportuno")))</f>
        <v/>
      </c>
    </row>
    <row r="790" spans="1:20" ht="25.5" customHeight="1" x14ac:dyDescent="0.2">
      <c r="A790" s="12"/>
      <c r="B790" s="14"/>
      <c r="C790" s="5"/>
      <c r="D790" s="15"/>
      <c r="E790" s="15"/>
      <c r="F790" s="15"/>
      <c r="G790" s="14"/>
      <c r="H790" s="15"/>
      <c r="I790" s="17"/>
      <c r="J790" s="15"/>
      <c r="K790" s="16"/>
      <c r="L790" s="17"/>
      <c r="M790" s="18"/>
      <c r="N790" s="21"/>
      <c r="O790" s="27" t="str">
        <f t="shared" si="52"/>
        <v/>
      </c>
      <c r="P790" s="28" t="str">
        <f t="shared" si="54"/>
        <v/>
      </c>
      <c r="Q790" s="22" t="str">
        <f t="shared" si="55"/>
        <v/>
      </c>
      <c r="R790" s="24" t="str">
        <f>IF(O790="Error","Error",IF(O790="","",IF(O790&lt;=Apoyo!$K$2,"Oportuno","Inoportuno")))</f>
        <v/>
      </c>
      <c r="S790" s="29" t="str">
        <f t="shared" si="53"/>
        <v/>
      </c>
      <c r="T790" s="23" t="str">
        <f>IF(Q790="Error","Error",IF(Q790="","",IF(Q790&lt;=Apoyo!$K$3,"Oportuno","Inoportuno")))</f>
        <v/>
      </c>
    </row>
    <row r="791" spans="1:20" ht="25.5" customHeight="1" x14ac:dyDescent="0.2">
      <c r="A791" s="12"/>
      <c r="B791" s="14"/>
      <c r="C791" s="5"/>
      <c r="D791" s="15"/>
      <c r="E791" s="15"/>
      <c r="F791" s="15"/>
      <c r="G791" s="14"/>
      <c r="H791" s="15"/>
      <c r="I791" s="17"/>
      <c r="J791" s="15"/>
      <c r="K791" s="16"/>
      <c r="L791" s="17"/>
      <c r="M791" s="18"/>
      <c r="N791" s="21"/>
      <c r="O791" s="27" t="str">
        <f t="shared" si="52"/>
        <v/>
      </c>
      <c r="P791" s="28" t="str">
        <f t="shared" si="54"/>
        <v/>
      </c>
      <c r="Q791" s="22" t="str">
        <f t="shared" si="55"/>
        <v/>
      </c>
      <c r="R791" s="24" t="str">
        <f>IF(O791="Error","Error",IF(O791="","",IF(O791&lt;=Apoyo!$K$2,"Oportuno","Inoportuno")))</f>
        <v/>
      </c>
      <c r="S791" s="29" t="str">
        <f t="shared" si="53"/>
        <v/>
      </c>
      <c r="T791" s="23" t="str">
        <f>IF(Q791="Error","Error",IF(Q791="","",IF(Q791&lt;=Apoyo!$K$3,"Oportuno","Inoportuno")))</f>
        <v/>
      </c>
    </row>
    <row r="792" spans="1:20" ht="25.5" customHeight="1" x14ac:dyDescent="0.2">
      <c r="A792" s="12"/>
      <c r="B792" s="14"/>
      <c r="C792" s="5"/>
      <c r="D792" s="15"/>
      <c r="E792" s="15"/>
      <c r="F792" s="15"/>
      <c r="G792" s="14"/>
      <c r="H792" s="15"/>
      <c r="I792" s="17"/>
      <c r="J792" s="15"/>
      <c r="K792" s="16"/>
      <c r="L792" s="17"/>
      <c r="M792" s="18"/>
      <c r="N792" s="21"/>
      <c r="O792" s="27" t="str">
        <f t="shared" si="52"/>
        <v/>
      </c>
      <c r="P792" s="28" t="str">
        <f t="shared" si="54"/>
        <v/>
      </c>
      <c r="Q792" s="22" t="str">
        <f t="shared" si="55"/>
        <v/>
      </c>
      <c r="R792" s="24" t="str">
        <f>IF(O792="Error","Error",IF(O792="","",IF(O792&lt;=Apoyo!$K$2,"Oportuno","Inoportuno")))</f>
        <v/>
      </c>
      <c r="S792" s="29" t="str">
        <f t="shared" si="53"/>
        <v/>
      </c>
      <c r="T792" s="23" t="str">
        <f>IF(Q792="Error","Error",IF(Q792="","",IF(Q792&lt;=Apoyo!$K$3,"Oportuno","Inoportuno")))</f>
        <v/>
      </c>
    </row>
    <row r="793" spans="1:20" ht="25.5" customHeight="1" x14ac:dyDescent="0.2">
      <c r="A793" s="12"/>
      <c r="B793" s="14"/>
      <c r="C793" s="5"/>
      <c r="D793" s="15"/>
      <c r="E793" s="15"/>
      <c r="F793" s="15"/>
      <c r="G793" s="14"/>
      <c r="H793" s="15"/>
      <c r="I793" s="17"/>
      <c r="J793" s="15"/>
      <c r="K793" s="16"/>
      <c r="L793" s="17"/>
      <c r="M793" s="18"/>
      <c r="N793" s="21"/>
      <c r="O793" s="27" t="str">
        <f t="shared" si="52"/>
        <v/>
      </c>
      <c r="P793" s="28" t="str">
        <f t="shared" si="54"/>
        <v/>
      </c>
      <c r="Q793" s="22" t="str">
        <f t="shared" si="55"/>
        <v/>
      </c>
      <c r="R793" s="24" t="str">
        <f>IF(O793="Error","Error",IF(O793="","",IF(O793&lt;=Apoyo!$K$2,"Oportuno","Inoportuno")))</f>
        <v/>
      </c>
      <c r="S793" s="29" t="str">
        <f t="shared" si="53"/>
        <v/>
      </c>
      <c r="T793" s="23" t="str">
        <f>IF(Q793="Error","Error",IF(Q793="","",IF(Q793&lt;=Apoyo!$K$3,"Oportuno","Inoportuno")))</f>
        <v/>
      </c>
    </row>
    <row r="794" spans="1:20" ht="25.5" customHeight="1" x14ac:dyDescent="0.2">
      <c r="A794" s="12"/>
      <c r="B794" s="14"/>
      <c r="C794" s="5"/>
      <c r="D794" s="15"/>
      <c r="E794" s="15"/>
      <c r="F794" s="15"/>
      <c r="G794" s="14"/>
      <c r="H794" s="15"/>
      <c r="I794" s="17"/>
      <c r="J794" s="15"/>
      <c r="K794" s="16"/>
      <c r="L794" s="17"/>
      <c r="M794" s="18"/>
      <c r="N794" s="21"/>
      <c r="O794" s="27" t="str">
        <f t="shared" si="52"/>
        <v/>
      </c>
      <c r="P794" s="28" t="str">
        <f t="shared" si="54"/>
        <v/>
      </c>
      <c r="Q794" s="22" t="str">
        <f t="shared" si="55"/>
        <v/>
      </c>
      <c r="R794" s="24" t="str">
        <f>IF(O794="Error","Error",IF(O794="","",IF(O794&lt;=Apoyo!$K$2,"Oportuno","Inoportuno")))</f>
        <v/>
      </c>
      <c r="S794" s="29" t="str">
        <f t="shared" si="53"/>
        <v/>
      </c>
      <c r="T794" s="23" t="str">
        <f>IF(Q794="Error","Error",IF(Q794="","",IF(Q794&lt;=Apoyo!$K$3,"Oportuno","Inoportuno")))</f>
        <v/>
      </c>
    </row>
    <row r="795" spans="1:20" ht="25.5" customHeight="1" x14ac:dyDescent="0.2">
      <c r="A795" s="12"/>
      <c r="B795" s="14"/>
      <c r="C795" s="5"/>
      <c r="D795" s="15"/>
      <c r="E795" s="15"/>
      <c r="F795" s="15"/>
      <c r="G795" s="14"/>
      <c r="H795" s="15"/>
      <c r="I795" s="17"/>
      <c r="J795" s="15"/>
      <c r="K795" s="16"/>
      <c r="L795" s="17"/>
      <c r="M795" s="18"/>
      <c r="N795" s="21"/>
      <c r="O795" s="27" t="str">
        <f t="shared" si="52"/>
        <v/>
      </c>
      <c r="P795" s="28" t="str">
        <f t="shared" si="54"/>
        <v/>
      </c>
      <c r="Q795" s="22" t="str">
        <f t="shared" si="55"/>
        <v/>
      </c>
      <c r="R795" s="24" t="str">
        <f>IF(O795="Error","Error",IF(O795="","",IF(O795&lt;=Apoyo!$K$2,"Oportuno","Inoportuno")))</f>
        <v/>
      </c>
      <c r="S795" s="29" t="str">
        <f t="shared" si="53"/>
        <v/>
      </c>
      <c r="T795" s="23" t="str">
        <f>IF(Q795="Error","Error",IF(Q795="","",IF(Q795&lt;=Apoyo!$K$3,"Oportuno","Inoportuno")))</f>
        <v/>
      </c>
    </row>
    <row r="796" spans="1:20" ht="25.5" customHeight="1" x14ac:dyDescent="0.2">
      <c r="A796" s="12"/>
      <c r="B796" s="14"/>
      <c r="C796" s="5"/>
      <c r="D796" s="15"/>
      <c r="E796" s="15"/>
      <c r="F796" s="15"/>
      <c r="G796" s="14"/>
      <c r="H796" s="15"/>
      <c r="I796" s="17"/>
      <c r="J796" s="15"/>
      <c r="K796" s="16"/>
      <c r="L796" s="17"/>
      <c r="M796" s="18"/>
      <c r="N796" s="21"/>
      <c r="O796" s="27" t="str">
        <f t="shared" si="52"/>
        <v/>
      </c>
      <c r="P796" s="28" t="str">
        <f t="shared" si="54"/>
        <v/>
      </c>
      <c r="Q796" s="22" t="str">
        <f t="shared" si="55"/>
        <v/>
      </c>
      <c r="R796" s="24" t="str">
        <f>IF(O796="Error","Error",IF(O796="","",IF(O796&lt;=Apoyo!$K$2,"Oportuno","Inoportuno")))</f>
        <v/>
      </c>
      <c r="S796" s="29" t="str">
        <f t="shared" si="53"/>
        <v/>
      </c>
      <c r="T796" s="23" t="str">
        <f>IF(Q796="Error","Error",IF(Q796="","",IF(Q796&lt;=Apoyo!$K$3,"Oportuno","Inoportuno")))</f>
        <v/>
      </c>
    </row>
    <row r="797" spans="1:20" ht="25.5" customHeight="1" x14ac:dyDescent="0.2">
      <c r="A797" s="12"/>
      <c r="B797" s="14"/>
      <c r="C797" s="5"/>
      <c r="D797" s="15"/>
      <c r="E797" s="15"/>
      <c r="F797" s="15"/>
      <c r="G797" s="14"/>
      <c r="H797" s="15"/>
      <c r="I797" s="17"/>
      <c r="J797" s="15"/>
      <c r="K797" s="16"/>
      <c r="L797" s="17"/>
      <c r="M797" s="18"/>
      <c r="N797" s="21"/>
      <c r="O797" s="27" t="str">
        <f t="shared" si="52"/>
        <v/>
      </c>
      <c r="P797" s="28" t="str">
        <f t="shared" si="54"/>
        <v/>
      </c>
      <c r="Q797" s="22" t="str">
        <f t="shared" si="55"/>
        <v/>
      </c>
      <c r="R797" s="24" t="str">
        <f>IF(O797="Error","Error",IF(O797="","",IF(O797&lt;=Apoyo!$K$2,"Oportuno","Inoportuno")))</f>
        <v/>
      </c>
      <c r="S797" s="29" t="str">
        <f t="shared" si="53"/>
        <v/>
      </c>
      <c r="T797" s="23" t="str">
        <f>IF(Q797="Error","Error",IF(Q797="","",IF(Q797&lt;=Apoyo!$K$3,"Oportuno","Inoportuno")))</f>
        <v/>
      </c>
    </row>
    <row r="798" spans="1:20" ht="25.5" customHeight="1" x14ac:dyDescent="0.2">
      <c r="A798" s="12"/>
      <c r="B798" s="14"/>
      <c r="C798" s="5"/>
      <c r="D798" s="15"/>
      <c r="E798" s="15"/>
      <c r="F798" s="15"/>
      <c r="G798" s="14"/>
      <c r="H798" s="15"/>
      <c r="I798" s="17"/>
      <c r="J798" s="15"/>
      <c r="K798" s="16"/>
      <c r="L798" s="17"/>
      <c r="M798" s="18"/>
      <c r="N798" s="21"/>
      <c r="O798" s="27" t="str">
        <f t="shared" si="52"/>
        <v/>
      </c>
      <c r="P798" s="28" t="str">
        <f t="shared" si="54"/>
        <v/>
      </c>
      <c r="Q798" s="22" t="str">
        <f t="shared" si="55"/>
        <v/>
      </c>
      <c r="R798" s="24" t="str">
        <f>IF(O798="Error","Error",IF(O798="","",IF(O798&lt;=Apoyo!$K$2,"Oportuno","Inoportuno")))</f>
        <v/>
      </c>
      <c r="S798" s="29" t="str">
        <f t="shared" si="53"/>
        <v/>
      </c>
      <c r="T798" s="23" t="str">
        <f>IF(Q798="Error","Error",IF(Q798="","",IF(Q798&lt;=Apoyo!$K$3,"Oportuno","Inoportuno")))</f>
        <v/>
      </c>
    </row>
    <row r="799" spans="1:20" ht="25.5" customHeight="1" x14ac:dyDescent="0.2">
      <c r="A799" s="12"/>
      <c r="B799" s="14"/>
      <c r="C799" s="5"/>
      <c r="D799" s="15"/>
      <c r="E799" s="15"/>
      <c r="F799" s="15"/>
      <c r="G799" s="14"/>
      <c r="H799" s="15"/>
      <c r="I799" s="17"/>
      <c r="J799" s="15"/>
      <c r="K799" s="16"/>
      <c r="L799" s="17"/>
      <c r="M799" s="18"/>
      <c r="N799" s="21"/>
      <c r="O799" s="27" t="str">
        <f t="shared" si="52"/>
        <v/>
      </c>
      <c r="P799" s="28" t="str">
        <f t="shared" si="54"/>
        <v/>
      </c>
      <c r="Q799" s="22" t="str">
        <f t="shared" si="55"/>
        <v/>
      </c>
      <c r="R799" s="24" t="str">
        <f>IF(O799="Error","Error",IF(O799="","",IF(O799&lt;=Apoyo!$K$2,"Oportuno","Inoportuno")))</f>
        <v/>
      </c>
      <c r="S799" s="29" t="str">
        <f t="shared" si="53"/>
        <v/>
      </c>
      <c r="T799" s="23" t="str">
        <f>IF(Q799="Error","Error",IF(Q799="","",IF(Q799&lt;=Apoyo!$K$3,"Oportuno","Inoportuno")))</f>
        <v/>
      </c>
    </row>
    <row r="800" spans="1:20" ht="25.5" customHeight="1" x14ac:dyDescent="0.2">
      <c r="A800" s="12"/>
      <c r="B800" s="14"/>
      <c r="C800" s="5"/>
      <c r="D800" s="15"/>
      <c r="E800" s="15"/>
      <c r="F800" s="15"/>
      <c r="G800" s="14"/>
      <c r="H800" s="15"/>
      <c r="I800" s="17"/>
      <c r="J800" s="15"/>
      <c r="K800" s="16"/>
      <c r="L800" s="17"/>
      <c r="M800" s="18"/>
      <c r="N800" s="21"/>
      <c r="O800" s="27" t="str">
        <f t="shared" si="52"/>
        <v/>
      </c>
      <c r="P800" s="28" t="str">
        <f t="shared" si="54"/>
        <v/>
      </c>
      <c r="Q800" s="22" t="str">
        <f t="shared" si="55"/>
        <v/>
      </c>
      <c r="R800" s="24" t="str">
        <f>IF(O800="Error","Error",IF(O800="","",IF(O800&lt;=Apoyo!$K$2,"Oportuno","Inoportuno")))</f>
        <v/>
      </c>
      <c r="S800" s="29" t="str">
        <f t="shared" si="53"/>
        <v/>
      </c>
      <c r="T800" s="23" t="str">
        <f>IF(Q800="Error","Error",IF(Q800="","",IF(Q800&lt;=Apoyo!$K$3,"Oportuno","Inoportuno")))</f>
        <v/>
      </c>
    </row>
    <row r="801" spans="1:20" ht="25.5" customHeight="1" x14ac:dyDescent="0.2">
      <c r="A801" s="12"/>
      <c r="B801" s="14"/>
      <c r="C801" s="5"/>
      <c r="D801" s="15"/>
      <c r="E801" s="15"/>
      <c r="F801" s="15"/>
      <c r="G801" s="14"/>
      <c r="H801" s="15"/>
      <c r="I801" s="17"/>
      <c r="J801" s="15"/>
      <c r="K801" s="16"/>
      <c r="L801" s="17"/>
      <c r="M801" s="18"/>
      <c r="N801" s="21"/>
      <c r="O801" s="27" t="str">
        <f t="shared" si="52"/>
        <v/>
      </c>
      <c r="P801" s="28" t="str">
        <f t="shared" si="54"/>
        <v/>
      </c>
      <c r="Q801" s="22" t="str">
        <f t="shared" si="55"/>
        <v/>
      </c>
      <c r="R801" s="24" t="str">
        <f>IF(O801="Error","Error",IF(O801="","",IF(O801&lt;=Apoyo!$K$2,"Oportuno","Inoportuno")))</f>
        <v/>
      </c>
      <c r="S801" s="29" t="str">
        <f t="shared" si="53"/>
        <v/>
      </c>
      <c r="T801" s="23" t="str">
        <f>IF(Q801="Error","Error",IF(Q801="","",IF(Q801&lt;=Apoyo!$K$3,"Oportuno","Inoportuno")))</f>
        <v/>
      </c>
    </row>
    <row r="802" spans="1:20" ht="25.5" customHeight="1" x14ac:dyDescent="0.2">
      <c r="A802" s="12"/>
      <c r="B802" s="14"/>
      <c r="C802" s="5"/>
      <c r="D802" s="15"/>
      <c r="E802" s="15"/>
      <c r="F802" s="15"/>
      <c r="G802" s="14"/>
      <c r="H802" s="15"/>
      <c r="I802" s="17"/>
      <c r="J802" s="15"/>
      <c r="K802" s="16"/>
      <c r="L802" s="17"/>
      <c r="M802" s="18"/>
      <c r="N802" s="21"/>
      <c r="O802" s="27" t="str">
        <f t="shared" si="52"/>
        <v/>
      </c>
      <c r="P802" s="28" t="str">
        <f t="shared" si="54"/>
        <v/>
      </c>
      <c r="Q802" s="22" t="str">
        <f t="shared" si="55"/>
        <v/>
      </c>
      <c r="R802" s="24" t="str">
        <f>IF(O802="Error","Error",IF(O802="","",IF(O802&lt;=Apoyo!$K$2,"Oportuno","Inoportuno")))</f>
        <v/>
      </c>
      <c r="S802" s="29" t="str">
        <f t="shared" si="53"/>
        <v/>
      </c>
      <c r="T802" s="23" t="str">
        <f>IF(Q802="Error","Error",IF(Q802="","",IF(Q802&lt;=Apoyo!$K$3,"Oportuno","Inoportuno")))</f>
        <v/>
      </c>
    </row>
    <row r="803" spans="1:20" ht="25.5" customHeight="1" x14ac:dyDescent="0.2">
      <c r="A803" s="12"/>
      <c r="B803" s="14"/>
      <c r="C803" s="5"/>
      <c r="D803" s="15"/>
      <c r="E803" s="15"/>
      <c r="F803" s="15"/>
      <c r="G803" s="14"/>
      <c r="H803" s="15"/>
      <c r="I803" s="17"/>
      <c r="J803" s="15"/>
      <c r="K803" s="16"/>
      <c r="L803" s="17"/>
      <c r="M803" s="18"/>
      <c r="N803" s="21"/>
      <c r="O803" s="27" t="str">
        <f t="shared" si="52"/>
        <v/>
      </c>
      <c r="P803" s="28" t="str">
        <f t="shared" si="54"/>
        <v/>
      </c>
      <c r="Q803" s="22" t="str">
        <f t="shared" si="55"/>
        <v/>
      </c>
      <c r="R803" s="24" t="str">
        <f>IF(O803="Error","Error",IF(O803="","",IF(O803&lt;=Apoyo!$K$2,"Oportuno","Inoportuno")))</f>
        <v/>
      </c>
      <c r="S803" s="29" t="str">
        <f t="shared" si="53"/>
        <v/>
      </c>
      <c r="T803" s="23" t="str">
        <f>IF(Q803="Error","Error",IF(Q803="","",IF(Q803&lt;=Apoyo!$K$3,"Oportuno","Inoportuno")))</f>
        <v/>
      </c>
    </row>
    <row r="804" spans="1:20" ht="25.5" customHeight="1" x14ac:dyDescent="0.2">
      <c r="A804" s="12"/>
      <c r="B804" s="14"/>
      <c r="C804" s="5"/>
      <c r="D804" s="15"/>
      <c r="E804" s="15"/>
      <c r="F804" s="15"/>
      <c r="G804" s="14"/>
      <c r="H804" s="15"/>
      <c r="I804" s="17"/>
      <c r="J804" s="15"/>
      <c r="K804" s="16"/>
      <c r="L804" s="17"/>
      <c r="M804" s="18"/>
      <c r="N804" s="21"/>
      <c r="O804" s="27" t="str">
        <f t="shared" si="52"/>
        <v/>
      </c>
      <c r="P804" s="28" t="str">
        <f t="shared" si="54"/>
        <v/>
      </c>
      <c r="Q804" s="22" t="str">
        <f t="shared" si="55"/>
        <v/>
      </c>
      <c r="R804" s="24" t="str">
        <f>IF(O804="Error","Error",IF(O804="","",IF(O804&lt;=Apoyo!$K$2,"Oportuno","Inoportuno")))</f>
        <v/>
      </c>
      <c r="S804" s="29" t="str">
        <f t="shared" si="53"/>
        <v/>
      </c>
      <c r="T804" s="23" t="str">
        <f>IF(Q804="Error","Error",IF(Q804="","",IF(Q804&lt;=Apoyo!$K$3,"Oportuno","Inoportuno")))</f>
        <v/>
      </c>
    </row>
    <row r="805" spans="1:20" ht="25.5" customHeight="1" x14ac:dyDescent="0.2">
      <c r="A805" s="12"/>
      <c r="B805" s="14"/>
      <c r="C805" s="5"/>
      <c r="D805" s="15"/>
      <c r="E805" s="15"/>
      <c r="F805" s="15"/>
      <c r="G805" s="14"/>
      <c r="H805" s="15"/>
      <c r="I805" s="17"/>
      <c r="J805" s="15"/>
      <c r="K805" s="16"/>
      <c r="L805" s="17"/>
      <c r="M805" s="18"/>
      <c r="N805" s="21"/>
      <c r="O805" s="27" t="str">
        <f t="shared" si="52"/>
        <v/>
      </c>
      <c r="P805" s="28" t="str">
        <f t="shared" si="54"/>
        <v/>
      </c>
      <c r="Q805" s="22" t="str">
        <f t="shared" si="55"/>
        <v/>
      </c>
      <c r="R805" s="24" t="str">
        <f>IF(O805="Error","Error",IF(O805="","",IF(O805&lt;=Apoyo!$K$2,"Oportuno","Inoportuno")))</f>
        <v/>
      </c>
      <c r="S805" s="29" t="str">
        <f t="shared" si="53"/>
        <v/>
      </c>
      <c r="T805" s="23" t="str">
        <f>IF(Q805="Error","Error",IF(Q805="","",IF(Q805&lt;=Apoyo!$K$3,"Oportuno","Inoportuno")))</f>
        <v/>
      </c>
    </row>
    <row r="806" spans="1:20" ht="25.5" customHeight="1" x14ac:dyDescent="0.2">
      <c r="A806" s="12"/>
      <c r="B806" s="14"/>
      <c r="C806" s="5"/>
      <c r="D806" s="15"/>
      <c r="E806" s="15"/>
      <c r="F806" s="15"/>
      <c r="G806" s="14"/>
      <c r="H806" s="15"/>
      <c r="I806" s="17"/>
      <c r="J806" s="15"/>
      <c r="K806" s="16"/>
      <c r="L806" s="17"/>
      <c r="M806" s="18"/>
      <c r="N806" s="21"/>
      <c r="O806" s="27" t="str">
        <f t="shared" si="52"/>
        <v/>
      </c>
      <c r="P806" s="28" t="str">
        <f t="shared" si="54"/>
        <v/>
      </c>
      <c r="Q806" s="22" t="str">
        <f t="shared" si="55"/>
        <v/>
      </c>
      <c r="R806" s="24" t="str">
        <f>IF(O806="Error","Error",IF(O806="","",IF(O806&lt;=Apoyo!$K$2,"Oportuno","Inoportuno")))</f>
        <v/>
      </c>
      <c r="S806" s="29" t="str">
        <f t="shared" si="53"/>
        <v/>
      </c>
      <c r="T806" s="23" t="str">
        <f>IF(Q806="Error","Error",IF(Q806="","",IF(Q806&lt;=Apoyo!$K$3,"Oportuno","Inoportuno")))</f>
        <v/>
      </c>
    </row>
    <row r="807" spans="1:20" ht="25.5" customHeight="1" x14ac:dyDescent="0.2">
      <c r="A807" s="12"/>
      <c r="B807" s="14"/>
      <c r="C807" s="5"/>
      <c r="D807" s="15"/>
      <c r="E807" s="15"/>
      <c r="F807" s="15"/>
      <c r="G807" s="14"/>
      <c r="H807" s="15"/>
      <c r="I807" s="17"/>
      <c r="J807" s="15"/>
      <c r="K807" s="16"/>
      <c r="L807" s="17"/>
      <c r="M807" s="18"/>
      <c r="N807" s="21"/>
      <c r="O807" s="27" t="str">
        <f t="shared" si="52"/>
        <v/>
      </c>
      <c r="P807" s="28" t="str">
        <f t="shared" si="54"/>
        <v/>
      </c>
      <c r="Q807" s="22" t="str">
        <f t="shared" si="55"/>
        <v/>
      </c>
      <c r="R807" s="24" t="str">
        <f>IF(O807="Error","Error",IF(O807="","",IF(O807&lt;=Apoyo!$K$2,"Oportuno","Inoportuno")))</f>
        <v/>
      </c>
      <c r="S807" s="29" t="str">
        <f t="shared" si="53"/>
        <v/>
      </c>
      <c r="T807" s="23" t="str">
        <f>IF(Q807="Error","Error",IF(Q807="","",IF(Q807&lt;=Apoyo!$K$3,"Oportuno","Inoportuno")))</f>
        <v/>
      </c>
    </row>
    <row r="808" spans="1:20" ht="25.5" customHeight="1" x14ac:dyDescent="0.2">
      <c r="A808" s="12"/>
      <c r="B808" s="14"/>
      <c r="C808" s="5"/>
      <c r="D808" s="15"/>
      <c r="E808" s="15"/>
      <c r="F808" s="15"/>
      <c r="G808" s="14"/>
      <c r="H808" s="15"/>
      <c r="I808" s="17"/>
      <c r="J808" s="15"/>
      <c r="K808" s="16"/>
      <c r="L808" s="17"/>
      <c r="M808" s="18"/>
      <c r="N808" s="21"/>
      <c r="O808" s="27" t="str">
        <f t="shared" si="52"/>
        <v/>
      </c>
      <c r="P808" s="28" t="str">
        <f t="shared" si="54"/>
        <v/>
      </c>
      <c r="Q808" s="22" t="str">
        <f t="shared" si="55"/>
        <v/>
      </c>
      <c r="R808" s="24" t="str">
        <f>IF(O808="Error","Error",IF(O808="","",IF(O808&lt;=Apoyo!$K$2,"Oportuno","Inoportuno")))</f>
        <v/>
      </c>
      <c r="S808" s="29" t="str">
        <f t="shared" si="53"/>
        <v/>
      </c>
      <c r="T808" s="23" t="str">
        <f>IF(Q808="Error","Error",IF(Q808="","",IF(Q808&lt;=Apoyo!$K$3,"Oportuno","Inoportuno")))</f>
        <v/>
      </c>
    </row>
    <row r="809" spans="1:20" ht="25.5" customHeight="1" x14ac:dyDescent="0.2">
      <c r="A809" s="12"/>
      <c r="B809" s="14"/>
      <c r="C809" s="5"/>
      <c r="D809" s="15"/>
      <c r="E809" s="15"/>
      <c r="F809" s="15"/>
      <c r="G809" s="14"/>
      <c r="H809" s="15"/>
      <c r="I809" s="17"/>
      <c r="J809" s="15"/>
      <c r="K809" s="16"/>
      <c r="L809" s="17"/>
      <c r="M809" s="18"/>
      <c r="N809" s="21"/>
      <c r="O809" s="27" t="str">
        <f t="shared" si="52"/>
        <v/>
      </c>
      <c r="P809" s="28" t="str">
        <f t="shared" si="54"/>
        <v/>
      </c>
      <c r="Q809" s="22" t="str">
        <f t="shared" si="55"/>
        <v/>
      </c>
      <c r="R809" s="24" t="str">
        <f>IF(O809="Error","Error",IF(O809="","",IF(O809&lt;=Apoyo!$K$2,"Oportuno","Inoportuno")))</f>
        <v/>
      </c>
      <c r="S809" s="29" t="str">
        <f t="shared" si="53"/>
        <v/>
      </c>
      <c r="T809" s="23" t="str">
        <f>IF(Q809="Error","Error",IF(Q809="","",IF(Q809&lt;=Apoyo!$K$3,"Oportuno","Inoportuno")))</f>
        <v/>
      </c>
    </row>
    <row r="810" spans="1:20" ht="25.5" customHeight="1" x14ac:dyDescent="0.2">
      <c r="A810" s="12"/>
      <c r="B810" s="14"/>
      <c r="C810" s="5"/>
      <c r="D810" s="15"/>
      <c r="E810" s="15"/>
      <c r="F810" s="15"/>
      <c r="G810" s="14"/>
      <c r="H810" s="15"/>
      <c r="I810" s="17"/>
      <c r="J810" s="15"/>
      <c r="K810" s="16"/>
      <c r="L810" s="17"/>
      <c r="M810" s="18"/>
      <c r="N810" s="21"/>
      <c r="O810" s="27" t="str">
        <f t="shared" si="52"/>
        <v/>
      </c>
      <c r="P810" s="28" t="str">
        <f t="shared" si="54"/>
        <v/>
      </c>
      <c r="Q810" s="22" t="str">
        <f t="shared" si="55"/>
        <v/>
      </c>
      <c r="R810" s="24" t="str">
        <f>IF(O810="Error","Error",IF(O810="","",IF(O810&lt;=Apoyo!$K$2,"Oportuno","Inoportuno")))</f>
        <v/>
      </c>
      <c r="S810" s="29" t="str">
        <f t="shared" si="53"/>
        <v/>
      </c>
      <c r="T810" s="23" t="str">
        <f>IF(Q810="Error","Error",IF(Q810="","",IF(Q810&lt;=Apoyo!$K$3,"Oportuno","Inoportuno")))</f>
        <v/>
      </c>
    </row>
    <row r="811" spans="1:20" ht="25.5" customHeight="1" x14ac:dyDescent="0.2">
      <c r="A811" s="12"/>
      <c r="B811" s="14"/>
      <c r="C811" s="5"/>
      <c r="D811" s="15"/>
      <c r="E811" s="15"/>
      <c r="F811" s="15"/>
      <c r="G811" s="14"/>
      <c r="H811" s="15"/>
      <c r="I811" s="17"/>
      <c r="J811" s="15"/>
      <c r="K811" s="16"/>
      <c r="L811" s="17"/>
      <c r="M811" s="18"/>
      <c r="N811" s="21"/>
      <c r="O811" s="27" t="str">
        <f t="shared" si="52"/>
        <v/>
      </c>
      <c r="P811" s="28" t="str">
        <f t="shared" si="54"/>
        <v/>
      </c>
      <c r="Q811" s="22" t="str">
        <f t="shared" si="55"/>
        <v/>
      </c>
      <c r="R811" s="24" t="str">
        <f>IF(O811="Error","Error",IF(O811="","",IF(O811&lt;=Apoyo!$K$2,"Oportuno","Inoportuno")))</f>
        <v/>
      </c>
      <c r="S811" s="29" t="str">
        <f t="shared" si="53"/>
        <v/>
      </c>
      <c r="T811" s="23" t="str">
        <f>IF(Q811="Error","Error",IF(Q811="","",IF(Q811&lt;=Apoyo!$K$3,"Oportuno","Inoportuno")))</f>
        <v/>
      </c>
    </row>
    <row r="812" spans="1:20" ht="25.5" customHeight="1" x14ac:dyDescent="0.2">
      <c r="A812" s="12"/>
      <c r="B812" s="14"/>
      <c r="C812" s="5"/>
      <c r="D812" s="15"/>
      <c r="E812" s="15"/>
      <c r="F812" s="15"/>
      <c r="G812" s="14"/>
      <c r="H812" s="15"/>
      <c r="I812" s="17"/>
      <c r="J812" s="15"/>
      <c r="K812" s="16"/>
      <c r="L812" s="17"/>
      <c r="M812" s="18"/>
      <c r="N812" s="21"/>
      <c r="O812" s="27" t="str">
        <f t="shared" si="52"/>
        <v/>
      </c>
      <c r="P812" s="28" t="str">
        <f t="shared" si="54"/>
        <v/>
      </c>
      <c r="Q812" s="22" t="str">
        <f t="shared" si="55"/>
        <v/>
      </c>
      <c r="R812" s="24" t="str">
        <f>IF(O812="Error","Error",IF(O812="","",IF(O812&lt;=Apoyo!$K$2,"Oportuno","Inoportuno")))</f>
        <v/>
      </c>
      <c r="S812" s="29" t="str">
        <f t="shared" si="53"/>
        <v/>
      </c>
      <c r="T812" s="23" t="str">
        <f>IF(Q812="Error","Error",IF(Q812="","",IF(Q812&lt;=Apoyo!$K$3,"Oportuno","Inoportuno")))</f>
        <v/>
      </c>
    </row>
    <row r="813" spans="1:20" ht="25.5" customHeight="1" x14ac:dyDescent="0.2">
      <c r="A813" s="12"/>
      <c r="B813" s="14"/>
      <c r="C813" s="5"/>
      <c r="D813" s="15"/>
      <c r="E813" s="15"/>
      <c r="F813" s="15"/>
      <c r="G813" s="14"/>
      <c r="H813" s="15"/>
      <c r="I813" s="17"/>
      <c r="J813" s="15"/>
      <c r="K813" s="16"/>
      <c r="L813" s="17"/>
      <c r="M813" s="18"/>
      <c r="N813" s="21"/>
      <c r="O813" s="27" t="str">
        <f t="shared" si="52"/>
        <v/>
      </c>
      <c r="P813" s="28" t="str">
        <f t="shared" si="54"/>
        <v/>
      </c>
      <c r="Q813" s="22" t="str">
        <f t="shared" si="55"/>
        <v/>
      </c>
      <c r="R813" s="24" t="str">
        <f>IF(O813="Error","Error",IF(O813="","",IF(O813&lt;=Apoyo!$K$2,"Oportuno","Inoportuno")))</f>
        <v/>
      </c>
      <c r="S813" s="29" t="str">
        <f t="shared" si="53"/>
        <v/>
      </c>
      <c r="T813" s="23" t="str">
        <f>IF(Q813="Error","Error",IF(Q813="","",IF(Q813&lt;=Apoyo!$K$3,"Oportuno","Inoportuno")))</f>
        <v/>
      </c>
    </row>
    <row r="814" spans="1:20" ht="25.5" customHeight="1" x14ac:dyDescent="0.2">
      <c r="A814" s="12"/>
      <c r="B814" s="14"/>
      <c r="C814" s="5"/>
      <c r="D814" s="15"/>
      <c r="E814" s="15"/>
      <c r="F814" s="15"/>
      <c r="G814" s="14"/>
      <c r="H814" s="15"/>
      <c r="I814" s="17"/>
      <c r="J814" s="15"/>
      <c r="K814" s="16"/>
      <c r="L814" s="17"/>
      <c r="M814" s="18"/>
      <c r="N814" s="21"/>
      <c r="O814" s="27" t="str">
        <f t="shared" si="52"/>
        <v/>
      </c>
      <c r="P814" s="28" t="str">
        <f t="shared" si="54"/>
        <v/>
      </c>
      <c r="Q814" s="22" t="str">
        <f t="shared" si="55"/>
        <v/>
      </c>
      <c r="R814" s="24" t="str">
        <f>IF(O814="Error","Error",IF(O814="","",IF(O814&lt;=Apoyo!$K$2,"Oportuno","Inoportuno")))</f>
        <v/>
      </c>
      <c r="S814" s="29" t="str">
        <f t="shared" si="53"/>
        <v/>
      </c>
      <c r="T814" s="23" t="str">
        <f>IF(Q814="Error","Error",IF(Q814="","",IF(Q814&lt;=Apoyo!$K$3,"Oportuno","Inoportuno")))</f>
        <v/>
      </c>
    </row>
    <row r="815" spans="1:20" ht="25.5" customHeight="1" x14ac:dyDescent="0.2">
      <c r="A815" s="12"/>
      <c r="B815" s="14"/>
      <c r="C815" s="5"/>
      <c r="D815" s="15"/>
      <c r="E815" s="15"/>
      <c r="F815" s="15"/>
      <c r="G815" s="14"/>
      <c r="H815" s="15"/>
      <c r="I815" s="17"/>
      <c r="J815" s="15"/>
      <c r="K815" s="16"/>
      <c r="L815" s="17"/>
      <c r="M815" s="18"/>
      <c r="N815" s="21"/>
      <c r="O815" s="27" t="str">
        <f t="shared" si="52"/>
        <v/>
      </c>
      <c r="P815" s="28" t="str">
        <f t="shared" si="54"/>
        <v/>
      </c>
      <c r="Q815" s="22" t="str">
        <f t="shared" si="55"/>
        <v/>
      </c>
      <c r="R815" s="24" t="str">
        <f>IF(O815="Error","Error",IF(O815="","",IF(O815&lt;=Apoyo!$K$2,"Oportuno","Inoportuno")))</f>
        <v/>
      </c>
      <c r="S815" s="29" t="str">
        <f t="shared" si="53"/>
        <v/>
      </c>
      <c r="T815" s="23" t="str">
        <f>IF(Q815="Error","Error",IF(Q815="","",IF(Q815&lt;=Apoyo!$K$3,"Oportuno","Inoportuno")))</f>
        <v/>
      </c>
    </row>
    <row r="816" spans="1:20" ht="25.5" customHeight="1" x14ac:dyDescent="0.2">
      <c r="A816" s="12"/>
      <c r="B816" s="14"/>
      <c r="C816" s="5"/>
      <c r="D816" s="15"/>
      <c r="E816" s="15"/>
      <c r="F816" s="15"/>
      <c r="G816" s="14"/>
      <c r="H816" s="15"/>
      <c r="I816" s="17"/>
      <c r="J816" s="15"/>
      <c r="K816" s="16"/>
      <c r="L816" s="17"/>
      <c r="M816" s="18"/>
      <c r="N816" s="21"/>
      <c r="O816" s="27" t="str">
        <f t="shared" si="52"/>
        <v/>
      </c>
      <c r="P816" s="28" t="str">
        <f t="shared" si="54"/>
        <v/>
      </c>
      <c r="Q816" s="22" t="str">
        <f t="shared" si="55"/>
        <v/>
      </c>
      <c r="R816" s="24" t="str">
        <f>IF(O816="Error","Error",IF(O816="","",IF(O816&lt;=Apoyo!$K$2,"Oportuno","Inoportuno")))</f>
        <v/>
      </c>
      <c r="S816" s="29" t="str">
        <f t="shared" si="53"/>
        <v/>
      </c>
      <c r="T816" s="23" t="str">
        <f>IF(Q816="Error","Error",IF(Q816="","",IF(Q816&lt;=Apoyo!$K$3,"Oportuno","Inoportuno")))</f>
        <v/>
      </c>
    </row>
    <row r="817" spans="1:20" ht="25.5" customHeight="1" x14ac:dyDescent="0.2">
      <c r="A817" s="12"/>
      <c r="B817" s="14"/>
      <c r="C817" s="5"/>
      <c r="D817" s="15"/>
      <c r="E817" s="15"/>
      <c r="F817" s="15"/>
      <c r="G817" s="14"/>
      <c r="H817" s="15"/>
      <c r="I817" s="17"/>
      <c r="J817" s="15"/>
      <c r="K817" s="16"/>
      <c r="L817" s="17"/>
      <c r="M817" s="18"/>
      <c r="N817" s="21"/>
      <c r="O817" s="27" t="str">
        <f t="shared" si="52"/>
        <v/>
      </c>
      <c r="P817" s="28" t="str">
        <f t="shared" si="54"/>
        <v/>
      </c>
      <c r="Q817" s="22" t="str">
        <f t="shared" si="55"/>
        <v/>
      </c>
      <c r="R817" s="24" t="str">
        <f>IF(O817="Error","Error",IF(O817="","",IF(O817&lt;=Apoyo!$K$2,"Oportuno","Inoportuno")))</f>
        <v/>
      </c>
      <c r="S817" s="29" t="str">
        <f t="shared" si="53"/>
        <v/>
      </c>
      <c r="T817" s="23" t="str">
        <f>IF(Q817="Error","Error",IF(Q817="","",IF(Q817&lt;=Apoyo!$K$3,"Oportuno","Inoportuno")))</f>
        <v/>
      </c>
    </row>
    <row r="818" spans="1:20" ht="25.5" customHeight="1" x14ac:dyDescent="0.2">
      <c r="A818" s="12"/>
      <c r="B818" s="14"/>
      <c r="C818" s="5"/>
      <c r="D818" s="15"/>
      <c r="E818" s="15"/>
      <c r="F818" s="15"/>
      <c r="G818" s="14"/>
      <c r="H818" s="15"/>
      <c r="I818" s="17"/>
      <c r="J818" s="15"/>
      <c r="K818" s="16"/>
      <c r="L818" s="17"/>
      <c r="M818" s="18"/>
      <c r="N818" s="21"/>
      <c r="O818" s="27" t="str">
        <f t="shared" si="52"/>
        <v/>
      </c>
      <c r="P818" s="28" t="str">
        <f t="shared" si="54"/>
        <v/>
      </c>
      <c r="Q818" s="22" t="str">
        <f t="shared" si="55"/>
        <v/>
      </c>
      <c r="R818" s="24" t="str">
        <f>IF(O818="Error","Error",IF(O818="","",IF(O818&lt;=Apoyo!$K$2,"Oportuno","Inoportuno")))</f>
        <v/>
      </c>
      <c r="S818" s="29" t="str">
        <f t="shared" si="53"/>
        <v/>
      </c>
      <c r="T818" s="23" t="str">
        <f>IF(Q818="Error","Error",IF(Q818="","",IF(Q818&lt;=Apoyo!$K$3,"Oportuno","Inoportuno")))</f>
        <v/>
      </c>
    </row>
    <row r="819" spans="1:20" ht="25.5" customHeight="1" x14ac:dyDescent="0.2">
      <c r="A819" s="12"/>
      <c r="B819" s="14"/>
      <c r="C819" s="5"/>
      <c r="D819" s="15"/>
      <c r="E819" s="15"/>
      <c r="F819" s="15"/>
      <c r="G819" s="14"/>
      <c r="H819" s="15"/>
      <c r="I819" s="17"/>
      <c r="J819" s="15"/>
      <c r="K819" s="16"/>
      <c r="L819" s="17"/>
      <c r="M819" s="18"/>
      <c r="N819" s="21"/>
      <c r="O819" s="27" t="str">
        <f t="shared" si="52"/>
        <v/>
      </c>
      <c r="P819" s="28" t="str">
        <f t="shared" si="54"/>
        <v/>
      </c>
      <c r="Q819" s="22" t="str">
        <f t="shared" si="55"/>
        <v/>
      </c>
      <c r="R819" s="24" t="str">
        <f>IF(O819="Error","Error",IF(O819="","",IF(O819&lt;=Apoyo!$K$2,"Oportuno","Inoportuno")))</f>
        <v/>
      </c>
      <c r="S819" s="29" t="str">
        <f t="shared" si="53"/>
        <v/>
      </c>
      <c r="T819" s="23" t="str">
        <f>IF(Q819="Error","Error",IF(Q819="","",IF(Q819&lt;=Apoyo!$K$3,"Oportuno","Inoportuno")))</f>
        <v/>
      </c>
    </row>
    <row r="820" spans="1:20" ht="25.5" customHeight="1" x14ac:dyDescent="0.2">
      <c r="A820" s="12"/>
      <c r="B820" s="14"/>
      <c r="C820" s="5"/>
      <c r="D820" s="15"/>
      <c r="E820" s="15"/>
      <c r="F820" s="15"/>
      <c r="G820" s="14"/>
      <c r="H820" s="15"/>
      <c r="I820" s="17"/>
      <c r="J820" s="15"/>
      <c r="K820" s="16"/>
      <c r="L820" s="17"/>
      <c r="M820" s="18"/>
      <c r="N820" s="21"/>
      <c r="O820" s="27" t="str">
        <f t="shared" si="52"/>
        <v/>
      </c>
      <c r="P820" s="28" t="str">
        <f t="shared" si="54"/>
        <v/>
      </c>
      <c r="Q820" s="22" t="str">
        <f t="shared" si="55"/>
        <v/>
      </c>
      <c r="R820" s="24" t="str">
        <f>IF(O820="Error","Error",IF(O820="","",IF(O820&lt;=Apoyo!$K$2,"Oportuno","Inoportuno")))</f>
        <v/>
      </c>
      <c r="S820" s="29" t="str">
        <f t="shared" si="53"/>
        <v/>
      </c>
      <c r="T820" s="23" t="str">
        <f>IF(Q820="Error","Error",IF(Q820="","",IF(Q820&lt;=Apoyo!$K$3,"Oportuno","Inoportuno")))</f>
        <v/>
      </c>
    </row>
    <row r="821" spans="1:20" ht="25.5" customHeight="1" x14ac:dyDescent="0.2">
      <c r="A821" s="12"/>
      <c r="B821" s="14"/>
      <c r="C821" s="5"/>
      <c r="D821" s="15"/>
      <c r="E821" s="15"/>
      <c r="F821" s="15"/>
      <c r="G821" s="14"/>
      <c r="H821" s="15"/>
      <c r="I821" s="17"/>
      <c r="J821" s="15"/>
      <c r="K821" s="16"/>
      <c r="L821" s="17"/>
      <c r="M821" s="18"/>
      <c r="N821" s="21"/>
      <c r="O821" s="27" t="str">
        <f t="shared" si="52"/>
        <v/>
      </c>
      <c r="P821" s="28" t="str">
        <f t="shared" si="54"/>
        <v/>
      </c>
      <c r="Q821" s="22" t="str">
        <f t="shared" si="55"/>
        <v/>
      </c>
      <c r="R821" s="24" t="str">
        <f>IF(O821="Error","Error",IF(O821="","",IF(O821&lt;=Apoyo!$K$2,"Oportuno","Inoportuno")))</f>
        <v/>
      </c>
      <c r="S821" s="29" t="str">
        <f t="shared" si="53"/>
        <v/>
      </c>
      <c r="T821" s="23" t="str">
        <f>IF(Q821="Error","Error",IF(Q821="","",IF(Q821&lt;=Apoyo!$K$3,"Oportuno","Inoportuno")))</f>
        <v/>
      </c>
    </row>
    <row r="822" spans="1:20" ht="25.5" customHeight="1" x14ac:dyDescent="0.2">
      <c r="A822" s="12"/>
      <c r="B822" s="14"/>
      <c r="C822" s="5"/>
      <c r="D822" s="15"/>
      <c r="E822" s="15"/>
      <c r="F822" s="15"/>
      <c r="G822" s="14"/>
      <c r="H822" s="15"/>
      <c r="I822" s="17"/>
      <c r="J822" s="15"/>
      <c r="K822" s="16"/>
      <c r="L822" s="17"/>
      <c r="M822" s="18"/>
      <c r="N822" s="21"/>
      <c r="O822" s="27" t="str">
        <f t="shared" si="52"/>
        <v/>
      </c>
      <c r="P822" s="28" t="str">
        <f t="shared" si="54"/>
        <v/>
      </c>
      <c r="Q822" s="22" t="str">
        <f t="shared" si="55"/>
        <v/>
      </c>
      <c r="R822" s="24" t="str">
        <f>IF(O822="Error","Error",IF(O822="","",IF(O822&lt;=Apoyo!$K$2,"Oportuno","Inoportuno")))</f>
        <v/>
      </c>
      <c r="S822" s="29" t="str">
        <f t="shared" si="53"/>
        <v/>
      </c>
      <c r="T822" s="23" t="str">
        <f>IF(Q822="Error","Error",IF(Q822="","",IF(Q822&lt;=Apoyo!$K$3,"Oportuno","Inoportuno")))</f>
        <v/>
      </c>
    </row>
    <row r="823" spans="1:20" ht="25.5" customHeight="1" x14ac:dyDescent="0.2">
      <c r="A823" s="12"/>
      <c r="B823" s="14"/>
      <c r="C823" s="5"/>
      <c r="D823" s="15"/>
      <c r="E823" s="15"/>
      <c r="F823" s="15"/>
      <c r="G823" s="14"/>
      <c r="H823" s="15"/>
      <c r="I823" s="17"/>
      <c r="J823" s="15"/>
      <c r="K823" s="16"/>
      <c r="L823" s="17"/>
      <c r="M823" s="18"/>
      <c r="N823" s="21"/>
      <c r="O823" s="27" t="str">
        <f t="shared" si="52"/>
        <v/>
      </c>
      <c r="P823" s="28" t="str">
        <f t="shared" si="54"/>
        <v/>
      </c>
      <c r="Q823" s="22" t="str">
        <f t="shared" si="55"/>
        <v/>
      </c>
      <c r="R823" s="24" t="str">
        <f>IF(O823="Error","Error",IF(O823="","",IF(O823&lt;=Apoyo!$K$2,"Oportuno","Inoportuno")))</f>
        <v/>
      </c>
      <c r="S823" s="29" t="str">
        <f t="shared" si="53"/>
        <v/>
      </c>
      <c r="T823" s="23" t="str">
        <f>IF(Q823="Error","Error",IF(Q823="","",IF(Q823&lt;=Apoyo!$K$3,"Oportuno","Inoportuno")))</f>
        <v/>
      </c>
    </row>
    <row r="824" spans="1:20" ht="25.5" customHeight="1" x14ac:dyDescent="0.2">
      <c r="A824" s="12"/>
      <c r="B824" s="14"/>
      <c r="C824" s="5"/>
      <c r="D824" s="15"/>
      <c r="E824" s="15"/>
      <c r="F824" s="15"/>
      <c r="G824" s="14"/>
      <c r="H824" s="15"/>
      <c r="I824" s="17"/>
      <c r="J824" s="15"/>
      <c r="K824" s="16"/>
      <c r="L824" s="17"/>
      <c r="M824" s="18"/>
      <c r="N824" s="21"/>
      <c r="O824" s="27" t="str">
        <f t="shared" si="52"/>
        <v/>
      </c>
      <c r="P824" s="28" t="str">
        <f t="shared" si="54"/>
        <v/>
      </c>
      <c r="Q824" s="22" t="str">
        <f t="shared" si="55"/>
        <v/>
      </c>
      <c r="R824" s="24" t="str">
        <f>IF(O824="Error","Error",IF(O824="","",IF(O824&lt;=Apoyo!$K$2,"Oportuno","Inoportuno")))</f>
        <v/>
      </c>
      <c r="S824" s="29" t="str">
        <f t="shared" si="53"/>
        <v/>
      </c>
      <c r="T824" s="23" t="str">
        <f>IF(Q824="Error","Error",IF(Q824="","",IF(Q824&lt;=Apoyo!$K$3,"Oportuno","Inoportuno")))</f>
        <v/>
      </c>
    </row>
    <row r="825" spans="1:20" ht="25.5" customHeight="1" x14ac:dyDescent="0.2">
      <c r="A825" s="12"/>
      <c r="B825" s="14"/>
      <c r="C825" s="5"/>
      <c r="D825" s="15"/>
      <c r="E825" s="15"/>
      <c r="F825" s="15"/>
      <c r="G825" s="14"/>
      <c r="H825" s="15"/>
      <c r="I825" s="17"/>
      <c r="J825" s="15"/>
      <c r="K825" s="16"/>
      <c r="L825" s="17"/>
      <c r="M825" s="18"/>
      <c r="N825" s="21"/>
      <c r="O825" s="27" t="str">
        <f t="shared" si="52"/>
        <v/>
      </c>
      <c r="P825" s="28" t="str">
        <f t="shared" si="54"/>
        <v/>
      </c>
      <c r="Q825" s="22" t="str">
        <f t="shared" si="55"/>
        <v/>
      </c>
      <c r="R825" s="24" t="str">
        <f>IF(O825="Error","Error",IF(O825="","",IF(O825&lt;=Apoyo!$K$2,"Oportuno","Inoportuno")))</f>
        <v/>
      </c>
      <c r="S825" s="29" t="str">
        <f t="shared" si="53"/>
        <v/>
      </c>
      <c r="T825" s="23" t="str">
        <f>IF(Q825="Error","Error",IF(Q825="","",IF(Q825&lt;=Apoyo!$K$3,"Oportuno","Inoportuno")))</f>
        <v/>
      </c>
    </row>
    <row r="826" spans="1:20" ht="25.5" customHeight="1" x14ac:dyDescent="0.2">
      <c r="A826" s="12"/>
      <c r="B826" s="14"/>
      <c r="C826" s="5"/>
      <c r="D826" s="15"/>
      <c r="E826" s="15"/>
      <c r="F826" s="15"/>
      <c r="G826" s="14"/>
      <c r="H826" s="15"/>
      <c r="I826" s="17"/>
      <c r="J826" s="15"/>
      <c r="K826" s="16"/>
      <c r="L826" s="17"/>
      <c r="M826" s="18"/>
      <c r="N826" s="21"/>
      <c r="O826" s="27" t="str">
        <f t="shared" si="52"/>
        <v/>
      </c>
      <c r="P826" s="28" t="str">
        <f t="shared" si="54"/>
        <v/>
      </c>
      <c r="Q826" s="22" t="str">
        <f t="shared" si="55"/>
        <v/>
      </c>
      <c r="R826" s="24" t="str">
        <f>IF(O826="Error","Error",IF(O826="","",IF(O826&lt;=Apoyo!$K$2,"Oportuno","Inoportuno")))</f>
        <v/>
      </c>
      <c r="S826" s="29" t="str">
        <f t="shared" si="53"/>
        <v/>
      </c>
      <c r="T826" s="23" t="str">
        <f>IF(Q826="Error","Error",IF(Q826="","",IF(Q826&lt;=Apoyo!$K$3,"Oportuno","Inoportuno")))</f>
        <v/>
      </c>
    </row>
    <row r="827" spans="1:20" ht="25.5" customHeight="1" x14ac:dyDescent="0.2">
      <c r="A827" s="12"/>
      <c r="B827" s="14"/>
      <c r="C827" s="5"/>
      <c r="D827" s="15"/>
      <c r="E827" s="15"/>
      <c r="F827" s="15"/>
      <c r="G827" s="14"/>
      <c r="H827" s="15"/>
      <c r="I827" s="17"/>
      <c r="J827" s="15"/>
      <c r="K827" s="16"/>
      <c r="L827" s="17"/>
      <c r="M827" s="18"/>
      <c r="N827" s="21"/>
      <c r="O827" s="27" t="str">
        <f t="shared" si="52"/>
        <v/>
      </c>
      <c r="P827" s="28" t="str">
        <f t="shared" si="54"/>
        <v/>
      </c>
      <c r="Q827" s="22" t="str">
        <f t="shared" si="55"/>
        <v/>
      </c>
      <c r="R827" s="24" t="str">
        <f>IF(O827="Error","Error",IF(O827="","",IF(O827&lt;=Apoyo!$K$2,"Oportuno","Inoportuno")))</f>
        <v/>
      </c>
      <c r="S827" s="29" t="str">
        <f t="shared" si="53"/>
        <v/>
      </c>
      <c r="T827" s="23" t="str">
        <f>IF(Q827="Error","Error",IF(Q827="","",IF(Q827&lt;=Apoyo!$K$3,"Oportuno","Inoportuno")))</f>
        <v/>
      </c>
    </row>
    <row r="828" spans="1:20" ht="25.5" customHeight="1" x14ac:dyDescent="0.2">
      <c r="A828" s="12"/>
      <c r="B828" s="14"/>
      <c r="C828" s="5"/>
      <c r="D828" s="15"/>
      <c r="E828" s="15"/>
      <c r="F828" s="15"/>
      <c r="G828" s="14"/>
      <c r="H828" s="15"/>
      <c r="I828" s="17"/>
      <c r="J828" s="15"/>
      <c r="K828" s="16"/>
      <c r="L828" s="17"/>
      <c r="M828" s="18"/>
      <c r="N828" s="21"/>
      <c r="O828" s="27" t="str">
        <f t="shared" si="52"/>
        <v/>
      </c>
      <c r="P828" s="28" t="str">
        <f t="shared" si="54"/>
        <v/>
      </c>
      <c r="Q828" s="22" t="str">
        <f t="shared" si="55"/>
        <v/>
      </c>
      <c r="R828" s="24" t="str">
        <f>IF(O828="Error","Error",IF(O828="","",IF(O828&lt;=Apoyo!$K$2,"Oportuno","Inoportuno")))</f>
        <v/>
      </c>
      <c r="S828" s="29" t="str">
        <f t="shared" si="53"/>
        <v/>
      </c>
      <c r="T828" s="23" t="str">
        <f>IF(Q828="Error","Error",IF(Q828="","",IF(Q828&lt;=Apoyo!$K$3,"Oportuno","Inoportuno")))</f>
        <v/>
      </c>
    </row>
    <row r="829" spans="1:20" ht="25.5" customHeight="1" x14ac:dyDescent="0.2">
      <c r="A829" s="12"/>
      <c r="B829" s="14"/>
      <c r="C829" s="5"/>
      <c r="D829" s="15"/>
      <c r="E829" s="15"/>
      <c r="F829" s="15"/>
      <c r="G829" s="14"/>
      <c r="H829" s="15"/>
      <c r="I829" s="17"/>
      <c r="J829" s="15"/>
      <c r="K829" s="16"/>
      <c r="L829" s="17"/>
      <c r="M829" s="18"/>
      <c r="N829" s="21"/>
      <c r="O829" s="27" t="str">
        <f t="shared" si="52"/>
        <v/>
      </c>
      <c r="P829" s="28" t="str">
        <f t="shared" si="54"/>
        <v/>
      </c>
      <c r="Q829" s="22" t="str">
        <f t="shared" si="55"/>
        <v/>
      </c>
      <c r="R829" s="24" t="str">
        <f>IF(O829="Error","Error",IF(O829="","",IF(O829&lt;=Apoyo!$K$2,"Oportuno","Inoportuno")))</f>
        <v/>
      </c>
      <c r="S829" s="29" t="str">
        <f t="shared" si="53"/>
        <v/>
      </c>
      <c r="T829" s="23" t="str">
        <f>IF(Q829="Error","Error",IF(Q829="","",IF(Q829&lt;=Apoyo!$K$3,"Oportuno","Inoportuno")))</f>
        <v/>
      </c>
    </row>
    <row r="830" spans="1:20" ht="25.5" customHeight="1" x14ac:dyDescent="0.2">
      <c r="A830" s="12"/>
      <c r="B830" s="14"/>
      <c r="C830" s="5"/>
      <c r="D830" s="15"/>
      <c r="E830" s="15"/>
      <c r="F830" s="15"/>
      <c r="G830" s="14"/>
      <c r="H830" s="15"/>
      <c r="I830" s="17"/>
      <c r="J830" s="15"/>
      <c r="K830" s="16"/>
      <c r="L830" s="17"/>
      <c r="M830" s="18"/>
      <c r="N830" s="21"/>
      <c r="O830" s="27" t="str">
        <f t="shared" si="52"/>
        <v/>
      </c>
      <c r="P830" s="28" t="str">
        <f t="shared" si="54"/>
        <v/>
      </c>
      <c r="Q830" s="22" t="str">
        <f t="shared" si="55"/>
        <v/>
      </c>
      <c r="R830" s="24" t="str">
        <f>IF(O830="Error","Error",IF(O830="","",IF(O830&lt;=Apoyo!$K$2,"Oportuno","Inoportuno")))</f>
        <v/>
      </c>
      <c r="S830" s="29" t="str">
        <f t="shared" si="53"/>
        <v/>
      </c>
      <c r="T830" s="23" t="str">
        <f>IF(Q830="Error","Error",IF(Q830="","",IF(Q830&lt;=Apoyo!$K$3,"Oportuno","Inoportuno")))</f>
        <v/>
      </c>
    </row>
    <row r="831" spans="1:20" ht="25.5" customHeight="1" x14ac:dyDescent="0.2">
      <c r="A831" s="12"/>
      <c r="B831" s="14"/>
      <c r="C831" s="5"/>
      <c r="D831" s="15"/>
      <c r="E831" s="15"/>
      <c r="F831" s="15"/>
      <c r="G831" s="14"/>
      <c r="H831" s="15"/>
      <c r="I831" s="17"/>
      <c r="J831" s="15"/>
      <c r="K831" s="16"/>
      <c r="L831" s="17"/>
      <c r="M831" s="18"/>
      <c r="N831" s="21"/>
      <c r="O831" s="27" t="str">
        <f t="shared" si="52"/>
        <v/>
      </c>
      <c r="P831" s="28" t="str">
        <f t="shared" si="54"/>
        <v/>
      </c>
      <c r="Q831" s="22" t="str">
        <f t="shared" si="55"/>
        <v/>
      </c>
      <c r="R831" s="24" t="str">
        <f>IF(O831="Error","Error",IF(O831="","",IF(O831&lt;=Apoyo!$K$2,"Oportuno","Inoportuno")))</f>
        <v/>
      </c>
      <c r="S831" s="29" t="str">
        <f t="shared" si="53"/>
        <v/>
      </c>
      <c r="T831" s="23" t="str">
        <f>IF(Q831="Error","Error",IF(Q831="","",IF(Q831&lt;=Apoyo!$K$3,"Oportuno","Inoportuno")))</f>
        <v/>
      </c>
    </row>
    <row r="832" spans="1:20" ht="25.5" customHeight="1" x14ac:dyDescent="0.2">
      <c r="A832" s="12"/>
      <c r="B832" s="14"/>
      <c r="C832" s="5"/>
      <c r="D832" s="15"/>
      <c r="E832" s="15"/>
      <c r="F832" s="15"/>
      <c r="G832" s="14"/>
      <c r="H832" s="15"/>
      <c r="I832" s="17"/>
      <c r="J832" s="15"/>
      <c r="K832" s="16"/>
      <c r="L832" s="17"/>
      <c r="M832" s="18"/>
      <c r="N832" s="21"/>
      <c r="O832" s="27" t="str">
        <f t="shared" si="52"/>
        <v/>
      </c>
      <c r="P832" s="28" t="str">
        <f t="shared" si="54"/>
        <v/>
      </c>
      <c r="Q832" s="22" t="str">
        <f t="shared" si="55"/>
        <v/>
      </c>
      <c r="R832" s="24" t="str">
        <f>IF(O832="Error","Error",IF(O832="","",IF(O832&lt;=Apoyo!$K$2,"Oportuno","Inoportuno")))</f>
        <v/>
      </c>
      <c r="S832" s="29" t="str">
        <f t="shared" si="53"/>
        <v/>
      </c>
      <c r="T832" s="23" t="str">
        <f>IF(Q832="Error","Error",IF(Q832="","",IF(Q832&lt;=Apoyo!$K$3,"Oportuno","Inoportuno")))</f>
        <v/>
      </c>
    </row>
    <row r="833" spans="1:20" ht="25.5" customHeight="1" x14ac:dyDescent="0.2">
      <c r="A833" s="12"/>
      <c r="B833" s="14"/>
      <c r="C833" s="5"/>
      <c r="D833" s="15"/>
      <c r="E833" s="15"/>
      <c r="F833" s="15"/>
      <c r="G833" s="14"/>
      <c r="H833" s="15"/>
      <c r="I833" s="17"/>
      <c r="J833" s="15"/>
      <c r="K833" s="16"/>
      <c r="L833" s="17"/>
      <c r="M833" s="18"/>
      <c r="N833" s="21"/>
      <c r="O833" s="27" t="str">
        <f t="shared" si="52"/>
        <v/>
      </c>
      <c r="P833" s="28" t="str">
        <f t="shared" si="54"/>
        <v/>
      </c>
      <c r="Q833" s="22" t="str">
        <f t="shared" si="55"/>
        <v/>
      </c>
      <c r="R833" s="24" t="str">
        <f>IF(O833="Error","Error",IF(O833="","",IF(O833&lt;=Apoyo!$K$2,"Oportuno","Inoportuno")))</f>
        <v/>
      </c>
      <c r="S833" s="29" t="str">
        <f t="shared" si="53"/>
        <v/>
      </c>
      <c r="T833" s="23" t="str">
        <f>IF(Q833="Error","Error",IF(Q833="","",IF(Q833&lt;=Apoyo!$K$3,"Oportuno","Inoportuno")))</f>
        <v/>
      </c>
    </row>
    <row r="834" spans="1:20" ht="25.5" customHeight="1" x14ac:dyDescent="0.2">
      <c r="A834" s="12"/>
      <c r="B834" s="14"/>
      <c r="C834" s="5"/>
      <c r="D834" s="15"/>
      <c r="E834" s="15"/>
      <c r="F834" s="15"/>
      <c r="G834" s="14"/>
      <c r="H834" s="15"/>
      <c r="I834" s="17"/>
      <c r="J834" s="15"/>
      <c r="K834" s="16"/>
      <c r="L834" s="17"/>
      <c r="M834" s="18"/>
      <c r="N834" s="21"/>
      <c r="O834" s="27" t="str">
        <f t="shared" si="52"/>
        <v/>
      </c>
      <c r="P834" s="28" t="str">
        <f t="shared" si="54"/>
        <v/>
      </c>
      <c r="Q834" s="22" t="str">
        <f t="shared" si="55"/>
        <v/>
      </c>
      <c r="R834" s="24" t="str">
        <f>IF(O834="Error","Error",IF(O834="","",IF(O834&lt;=Apoyo!$K$2,"Oportuno","Inoportuno")))</f>
        <v/>
      </c>
      <c r="S834" s="29" t="str">
        <f t="shared" si="53"/>
        <v/>
      </c>
      <c r="T834" s="23" t="str">
        <f>IF(Q834="Error","Error",IF(Q834="","",IF(Q834&lt;=Apoyo!$K$3,"Oportuno","Inoportuno")))</f>
        <v/>
      </c>
    </row>
    <row r="835" spans="1:20" ht="25.5" customHeight="1" x14ac:dyDescent="0.2">
      <c r="A835" s="12"/>
      <c r="B835" s="14"/>
      <c r="C835" s="5"/>
      <c r="D835" s="15"/>
      <c r="E835" s="15"/>
      <c r="F835" s="15"/>
      <c r="G835" s="14"/>
      <c r="H835" s="15"/>
      <c r="I835" s="17"/>
      <c r="J835" s="15"/>
      <c r="K835" s="16"/>
      <c r="L835" s="17"/>
      <c r="M835" s="18"/>
      <c r="N835" s="21"/>
      <c r="O835" s="27" t="str">
        <f t="shared" si="52"/>
        <v/>
      </c>
      <c r="P835" s="28" t="str">
        <f t="shared" si="54"/>
        <v/>
      </c>
      <c r="Q835" s="22" t="str">
        <f t="shared" si="55"/>
        <v/>
      </c>
      <c r="R835" s="24" t="str">
        <f>IF(O835="Error","Error",IF(O835="","",IF(O835&lt;=Apoyo!$K$2,"Oportuno","Inoportuno")))</f>
        <v/>
      </c>
      <c r="S835" s="29" t="str">
        <f t="shared" si="53"/>
        <v/>
      </c>
      <c r="T835" s="23" t="str">
        <f>IF(Q835="Error","Error",IF(Q835="","",IF(Q835&lt;=Apoyo!$K$3,"Oportuno","Inoportuno")))</f>
        <v/>
      </c>
    </row>
    <row r="836" spans="1:20" ht="25.5" customHeight="1" x14ac:dyDescent="0.2">
      <c r="A836" s="12"/>
      <c r="B836" s="14"/>
      <c r="C836" s="5"/>
      <c r="D836" s="15"/>
      <c r="E836" s="15"/>
      <c r="F836" s="15"/>
      <c r="G836" s="14"/>
      <c r="H836" s="15"/>
      <c r="I836" s="17"/>
      <c r="J836" s="15"/>
      <c r="K836" s="16"/>
      <c r="L836" s="17"/>
      <c r="M836" s="18"/>
      <c r="N836" s="21"/>
      <c r="O836" s="27" t="str">
        <f t="shared" si="52"/>
        <v/>
      </c>
      <c r="P836" s="28" t="str">
        <f t="shared" si="54"/>
        <v/>
      </c>
      <c r="Q836" s="22" t="str">
        <f t="shared" si="55"/>
        <v/>
      </c>
      <c r="R836" s="24" t="str">
        <f>IF(O836="Error","Error",IF(O836="","",IF(O836&lt;=Apoyo!$K$2,"Oportuno","Inoportuno")))</f>
        <v/>
      </c>
      <c r="S836" s="29" t="str">
        <f t="shared" si="53"/>
        <v/>
      </c>
      <c r="T836" s="23" t="str">
        <f>IF(Q836="Error","Error",IF(Q836="","",IF(Q836&lt;=Apoyo!$K$3,"Oportuno","Inoportuno")))</f>
        <v/>
      </c>
    </row>
    <row r="837" spans="1:20" ht="25.5" customHeight="1" x14ac:dyDescent="0.2">
      <c r="A837" s="12"/>
      <c r="B837" s="14"/>
      <c r="C837" s="5"/>
      <c r="D837" s="15"/>
      <c r="E837" s="15"/>
      <c r="F837" s="15"/>
      <c r="G837" s="14"/>
      <c r="H837" s="15"/>
      <c r="I837" s="17"/>
      <c r="J837" s="15"/>
      <c r="K837" s="16"/>
      <c r="L837" s="17"/>
      <c r="M837" s="18"/>
      <c r="N837" s="21"/>
      <c r="O837" s="27" t="str">
        <f t="shared" si="52"/>
        <v/>
      </c>
      <c r="P837" s="28" t="str">
        <f t="shared" si="54"/>
        <v/>
      </c>
      <c r="Q837" s="22" t="str">
        <f t="shared" si="55"/>
        <v/>
      </c>
      <c r="R837" s="24" t="str">
        <f>IF(O837="Error","Error",IF(O837="","",IF(O837&lt;=Apoyo!$K$2,"Oportuno","Inoportuno")))</f>
        <v/>
      </c>
      <c r="S837" s="29" t="str">
        <f t="shared" si="53"/>
        <v/>
      </c>
      <c r="T837" s="23" t="str">
        <f>IF(Q837="Error","Error",IF(Q837="","",IF(Q837&lt;=Apoyo!$K$3,"Oportuno","Inoportuno")))</f>
        <v/>
      </c>
    </row>
    <row r="838" spans="1:20" ht="25.5" customHeight="1" x14ac:dyDescent="0.2">
      <c r="A838" s="12"/>
      <c r="B838" s="14"/>
      <c r="C838" s="5"/>
      <c r="D838" s="15"/>
      <c r="E838" s="15"/>
      <c r="F838" s="15"/>
      <c r="G838" s="14"/>
      <c r="H838" s="15"/>
      <c r="I838" s="17"/>
      <c r="J838" s="15"/>
      <c r="K838" s="16"/>
      <c r="L838" s="17"/>
      <c r="M838" s="18"/>
      <c r="N838" s="21"/>
      <c r="O838" s="27" t="str">
        <f t="shared" si="52"/>
        <v/>
      </c>
      <c r="P838" s="28" t="str">
        <f t="shared" si="54"/>
        <v/>
      </c>
      <c r="Q838" s="22" t="str">
        <f t="shared" si="55"/>
        <v/>
      </c>
      <c r="R838" s="24" t="str">
        <f>IF(O838="Error","Error",IF(O838="","",IF(O838&lt;=Apoyo!$K$2,"Oportuno","Inoportuno")))</f>
        <v/>
      </c>
      <c r="S838" s="29" t="str">
        <f t="shared" si="53"/>
        <v/>
      </c>
      <c r="T838" s="23" t="str">
        <f>IF(Q838="Error","Error",IF(Q838="","",IF(Q838&lt;=Apoyo!$K$3,"Oportuno","Inoportuno")))</f>
        <v/>
      </c>
    </row>
    <row r="839" spans="1:20" ht="25.5" customHeight="1" x14ac:dyDescent="0.2">
      <c r="A839" s="12"/>
      <c r="B839" s="14"/>
      <c r="C839" s="5"/>
      <c r="D839" s="15"/>
      <c r="E839" s="15"/>
      <c r="F839" s="15"/>
      <c r="G839" s="14"/>
      <c r="H839" s="15"/>
      <c r="I839" s="17"/>
      <c r="J839" s="15"/>
      <c r="K839" s="16"/>
      <c r="L839" s="17"/>
      <c r="M839" s="18"/>
      <c r="N839" s="21"/>
      <c r="O839" s="27" t="str">
        <f t="shared" si="52"/>
        <v/>
      </c>
      <c r="P839" s="28" t="str">
        <f t="shared" si="54"/>
        <v/>
      </c>
      <c r="Q839" s="22" t="str">
        <f t="shared" si="55"/>
        <v/>
      </c>
      <c r="R839" s="24" t="str">
        <f>IF(O839="Error","Error",IF(O839="","",IF(O839&lt;=Apoyo!$K$2,"Oportuno","Inoportuno")))</f>
        <v/>
      </c>
      <c r="S839" s="29" t="str">
        <f t="shared" si="53"/>
        <v/>
      </c>
      <c r="T839" s="23" t="str">
        <f>IF(Q839="Error","Error",IF(Q839="","",IF(Q839&lt;=Apoyo!$K$3,"Oportuno","Inoportuno")))</f>
        <v/>
      </c>
    </row>
    <row r="840" spans="1:20" ht="25.5" customHeight="1" x14ac:dyDescent="0.2">
      <c r="A840" s="12"/>
      <c r="B840" s="14"/>
      <c r="C840" s="5"/>
      <c r="D840" s="15"/>
      <c r="E840" s="15"/>
      <c r="F840" s="15"/>
      <c r="G840" s="14"/>
      <c r="H840" s="15"/>
      <c r="I840" s="17"/>
      <c r="J840" s="15"/>
      <c r="K840" s="16"/>
      <c r="L840" s="17"/>
      <c r="M840" s="18"/>
      <c r="N840" s="21"/>
      <c r="O840" s="27" t="str">
        <f t="shared" si="52"/>
        <v/>
      </c>
      <c r="P840" s="28" t="str">
        <f t="shared" si="54"/>
        <v/>
      </c>
      <c r="Q840" s="22" t="str">
        <f t="shared" si="55"/>
        <v/>
      </c>
      <c r="R840" s="24" t="str">
        <f>IF(O840="Error","Error",IF(O840="","",IF(O840&lt;=Apoyo!$K$2,"Oportuno","Inoportuno")))</f>
        <v/>
      </c>
      <c r="S840" s="29" t="str">
        <f t="shared" si="53"/>
        <v/>
      </c>
      <c r="T840" s="23" t="str">
        <f>IF(Q840="Error","Error",IF(Q840="","",IF(Q840&lt;=Apoyo!$K$3,"Oportuno","Inoportuno")))</f>
        <v/>
      </c>
    </row>
    <row r="841" spans="1:20" ht="25.5" customHeight="1" x14ac:dyDescent="0.2">
      <c r="A841" s="12"/>
      <c r="B841" s="14"/>
      <c r="C841" s="5"/>
      <c r="D841" s="15"/>
      <c r="E841" s="15"/>
      <c r="F841" s="15"/>
      <c r="G841" s="14"/>
      <c r="H841" s="15"/>
      <c r="I841" s="17"/>
      <c r="J841" s="15"/>
      <c r="K841" s="16"/>
      <c r="L841" s="17"/>
      <c r="M841" s="18"/>
      <c r="N841" s="21"/>
      <c r="O841" s="27" t="str">
        <f t="shared" ref="O841:O904" si="56">IF(OR(I841="",K841=""),"",NETWORKDAYS.INTL(I841,K841,1,dias.festivos)-1)</f>
        <v/>
      </c>
      <c r="P841" s="28" t="str">
        <f t="shared" si="54"/>
        <v/>
      </c>
      <c r="Q841" s="22" t="str">
        <f t="shared" si="55"/>
        <v/>
      </c>
      <c r="R841" s="24" t="str">
        <f>IF(O841="Error","Error",IF(O841="","",IF(O841&lt;=Apoyo!$K$2,"Oportuno","Inoportuno")))</f>
        <v/>
      </c>
      <c r="S841" s="29" t="str">
        <f t="shared" si="53"/>
        <v/>
      </c>
      <c r="T841" s="23" t="str">
        <f>IF(Q841="Error","Error",IF(Q841="","",IF(Q841&lt;=Apoyo!$K$3,"Oportuno","Inoportuno")))</f>
        <v/>
      </c>
    </row>
    <row r="842" spans="1:20" ht="25.5" customHeight="1" x14ac:dyDescent="0.2">
      <c r="A842" s="12"/>
      <c r="B842" s="14"/>
      <c r="C842" s="5"/>
      <c r="D842" s="15"/>
      <c r="E842" s="15"/>
      <c r="F842" s="15"/>
      <c r="G842" s="14"/>
      <c r="H842" s="15"/>
      <c r="I842" s="17"/>
      <c r="J842" s="15"/>
      <c r="K842" s="16"/>
      <c r="L842" s="17"/>
      <c r="M842" s="18"/>
      <c r="N842" s="21"/>
      <c r="O842" s="27" t="str">
        <f t="shared" si="56"/>
        <v/>
      </c>
      <c r="P842" s="28" t="str">
        <f t="shared" si="54"/>
        <v/>
      </c>
      <c r="Q842" s="22" t="str">
        <f t="shared" si="55"/>
        <v/>
      </c>
      <c r="R842" s="24" t="str">
        <f>IF(O842="Error","Error",IF(O842="","",IF(O842&lt;=Apoyo!$K$2,"Oportuno","Inoportuno")))</f>
        <v/>
      </c>
      <c r="S842" s="29" t="str">
        <f t="shared" si="53"/>
        <v/>
      </c>
      <c r="T842" s="23" t="str">
        <f>IF(Q842="Error","Error",IF(Q842="","",IF(Q842&lt;=Apoyo!$K$3,"Oportuno","Inoportuno")))</f>
        <v/>
      </c>
    </row>
    <row r="843" spans="1:20" ht="25.5" customHeight="1" x14ac:dyDescent="0.2">
      <c r="A843" s="12"/>
      <c r="B843" s="14"/>
      <c r="C843" s="5"/>
      <c r="D843" s="15"/>
      <c r="E843" s="15"/>
      <c r="F843" s="15"/>
      <c r="G843" s="14"/>
      <c r="H843" s="15"/>
      <c r="I843" s="17"/>
      <c r="J843" s="15"/>
      <c r="K843" s="16"/>
      <c r="L843" s="17"/>
      <c r="M843" s="18"/>
      <c r="N843" s="21"/>
      <c r="O843" s="27" t="str">
        <f t="shared" si="56"/>
        <v/>
      </c>
      <c r="P843" s="28" t="str">
        <f t="shared" si="54"/>
        <v/>
      </c>
      <c r="Q843" s="22" t="str">
        <f t="shared" si="55"/>
        <v/>
      </c>
      <c r="R843" s="24" t="str">
        <f>IF(O843="Error","Error",IF(O843="","",IF(O843&lt;=Apoyo!$K$2,"Oportuno","Inoportuno")))</f>
        <v/>
      </c>
      <c r="S843" s="29" t="str">
        <f t="shared" si="53"/>
        <v/>
      </c>
      <c r="T843" s="23" t="str">
        <f>IF(Q843="Error","Error",IF(Q843="","",IF(Q843&lt;=Apoyo!$K$3,"Oportuno","Inoportuno")))</f>
        <v/>
      </c>
    </row>
    <row r="844" spans="1:20" ht="25.5" customHeight="1" x14ac:dyDescent="0.2">
      <c r="A844" s="12"/>
      <c r="B844" s="14"/>
      <c r="C844" s="5"/>
      <c r="D844" s="15"/>
      <c r="E844" s="15"/>
      <c r="F844" s="15"/>
      <c r="G844" s="14"/>
      <c r="H844" s="15"/>
      <c r="I844" s="17"/>
      <c r="J844" s="15"/>
      <c r="K844" s="16"/>
      <c r="L844" s="17"/>
      <c r="M844" s="18"/>
      <c r="N844" s="21"/>
      <c r="O844" s="27" t="str">
        <f t="shared" si="56"/>
        <v/>
      </c>
      <c r="P844" s="28" t="str">
        <f t="shared" si="54"/>
        <v/>
      </c>
      <c r="Q844" s="22" t="str">
        <f t="shared" si="55"/>
        <v/>
      </c>
      <c r="R844" s="24" t="str">
        <f>IF(O844="Error","Error",IF(O844="","",IF(O844&lt;=Apoyo!$K$2,"Oportuno","Inoportuno")))</f>
        <v/>
      </c>
      <c r="S844" s="29" t="str">
        <f t="shared" si="53"/>
        <v/>
      </c>
      <c r="T844" s="23" t="str">
        <f>IF(Q844="Error","Error",IF(Q844="","",IF(Q844&lt;=Apoyo!$K$3,"Oportuno","Inoportuno")))</f>
        <v/>
      </c>
    </row>
    <row r="845" spans="1:20" ht="25.5" customHeight="1" x14ac:dyDescent="0.2">
      <c r="A845" s="12"/>
      <c r="B845" s="14"/>
      <c r="C845" s="5"/>
      <c r="D845" s="15"/>
      <c r="E845" s="15"/>
      <c r="F845" s="15"/>
      <c r="G845" s="14"/>
      <c r="H845" s="15"/>
      <c r="I845" s="17"/>
      <c r="J845" s="15"/>
      <c r="K845" s="16"/>
      <c r="L845" s="17"/>
      <c r="M845" s="18"/>
      <c r="N845" s="21"/>
      <c r="O845" s="27" t="str">
        <f t="shared" si="56"/>
        <v/>
      </c>
      <c r="P845" s="28" t="str">
        <f t="shared" si="54"/>
        <v/>
      </c>
      <c r="Q845" s="22" t="str">
        <f t="shared" si="55"/>
        <v/>
      </c>
      <c r="R845" s="24" t="str">
        <f>IF(O845="Error","Error",IF(O845="","",IF(O845&lt;=Apoyo!$K$2,"Oportuno","Inoportuno")))</f>
        <v/>
      </c>
      <c r="S845" s="29" t="str">
        <f t="shared" si="53"/>
        <v/>
      </c>
      <c r="T845" s="23" t="str">
        <f>IF(Q845="Error","Error",IF(Q845="","",IF(Q845&lt;=Apoyo!$K$3,"Oportuno","Inoportuno")))</f>
        <v/>
      </c>
    </row>
    <row r="846" spans="1:20" ht="25.5" customHeight="1" x14ac:dyDescent="0.2">
      <c r="A846" s="12"/>
      <c r="B846" s="14"/>
      <c r="C846" s="5"/>
      <c r="D846" s="15"/>
      <c r="E846" s="15"/>
      <c r="F846" s="15"/>
      <c r="G846" s="14"/>
      <c r="H846" s="15"/>
      <c r="I846" s="17"/>
      <c r="J846" s="15"/>
      <c r="K846" s="16"/>
      <c r="L846" s="17"/>
      <c r="M846" s="18"/>
      <c r="N846" s="21"/>
      <c r="O846" s="27" t="str">
        <f t="shared" si="56"/>
        <v/>
      </c>
      <c r="P846" s="28" t="str">
        <f t="shared" si="54"/>
        <v/>
      </c>
      <c r="Q846" s="22" t="str">
        <f t="shared" si="55"/>
        <v/>
      </c>
      <c r="R846" s="24" t="str">
        <f>IF(O846="Error","Error",IF(O846="","",IF(O846&lt;=Apoyo!$K$2,"Oportuno","Inoportuno")))</f>
        <v/>
      </c>
      <c r="S846" s="29" t="str">
        <f t="shared" si="53"/>
        <v/>
      </c>
      <c r="T846" s="23" t="str">
        <f>IF(Q846="Error","Error",IF(Q846="","",IF(Q846&lt;=Apoyo!$K$3,"Oportuno","Inoportuno")))</f>
        <v/>
      </c>
    </row>
    <row r="847" spans="1:20" ht="25.5" customHeight="1" x14ac:dyDescent="0.2">
      <c r="A847" s="12"/>
      <c r="B847" s="14"/>
      <c r="C847" s="5"/>
      <c r="D847" s="15"/>
      <c r="E847" s="15"/>
      <c r="F847" s="15"/>
      <c r="G847" s="14"/>
      <c r="H847" s="15"/>
      <c r="I847" s="17"/>
      <c r="J847" s="15"/>
      <c r="K847" s="16"/>
      <c r="L847" s="17"/>
      <c r="M847" s="18"/>
      <c r="N847" s="21"/>
      <c r="O847" s="27" t="str">
        <f t="shared" si="56"/>
        <v/>
      </c>
      <c r="P847" s="28" t="str">
        <f t="shared" si="54"/>
        <v/>
      </c>
      <c r="Q847" s="22" t="str">
        <f t="shared" si="55"/>
        <v/>
      </c>
      <c r="R847" s="24" t="str">
        <f>IF(O847="Error","Error",IF(O847="","",IF(O847&lt;=Apoyo!$K$2,"Oportuno","Inoportuno")))</f>
        <v/>
      </c>
      <c r="S847" s="29" t="str">
        <f t="shared" si="53"/>
        <v/>
      </c>
      <c r="T847" s="23" t="str">
        <f>IF(Q847="Error","Error",IF(Q847="","",IF(Q847&lt;=Apoyo!$K$3,"Oportuno","Inoportuno")))</f>
        <v/>
      </c>
    </row>
    <row r="848" spans="1:20" ht="25.5" customHeight="1" x14ac:dyDescent="0.2">
      <c r="A848" s="12"/>
      <c r="B848" s="14"/>
      <c r="C848" s="5"/>
      <c r="D848" s="15"/>
      <c r="E848" s="15"/>
      <c r="F848" s="15"/>
      <c r="G848" s="14"/>
      <c r="H848" s="15"/>
      <c r="I848" s="17"/>
      <c r="J848" s="15"/>
      <c r="K848" s="16"/>
      <c r="L848" s="17"/>
      <c r="M848" s="18"/>
      <c r="N848" s="21"/>
      <c r="O848" s="27" t="str">
        <f t="shared" si="56"/>
        <v/>
      </c>
      <c r="P848" s="28" t="str">
        <f t="shared" si="54"/>
        <v/>
      </c>
      <c r="Q848" s="22" t="str">
        <f t="shared" si="55"/>
        <v/>
      </c>
      <c r="R848" s="24" t="str">
        <f>IF(O848="Error","Error",IF(O848="","",IF(O848&lt;=Apoyo!$K$2,"Oportuno","Inoportuno")))</f>
        <v/>
      </c>
      <c r="S848" s="29" t="str">
        <f t="shared" si="53"/>
        <v/>
      </c>
      <c r="T848" s="23" t="str">
        <f>IF(Q848="Error","Error",IF(Q848="","",IF(Q848&lt;=Apoyo!$K$3,"Oportuno","Inoportuno")))</f>
        <v/>
      </c>
    </row>
    <row r="849" spans="1:20" ht="25.5" customHeight="1" x14ac:dyDescent="0.2">
      <c r="A849" s="12"/>
      <c r="B849" s="14"/>
      <c r="C849" s="5"/>
      <c r="D849" s="15"/>
      <c r="E849" s="15"/>
      <c r="F849" s="15"/>
      <c r="G849" s="14"/>
      <c r="H849" s="15"/>
      <c r="I849" s="17"/>
      <c r="J849" s="15"/>
      <c r="K849" s="16"/>
      <c r="L849" s="17"/>
      <c r="M849" s="18"/>
      <c r="N849" s="21"/>
      <c r="O849" s="27" t="str">
        <f t="shared" si="56"/>
        <v/>
      </c>
      <c r="P849" s="28" t="str">
        <f t="shared" si="54"/>
        <v/>
      </c>
      <c r="Q849" s="22" t="str">
        <f t="shared" si="55"/>
        <v/>
      </c>
      <c r="R849" s="24" t="str">
        <f>IF(O849="Error","Error",IF(O849="","",IF(O849&lt;=Apoyo!$K$2,"Oportuno","Inoportuno")))</f>
        <v/>
      </c>
      <c r="S849" s="29" t="str">
        <f t="shared" si="53"/>
        <v/>
      </c>
      <c r="T849" s="23" t="str">
        <f>IF(Q849="Error","Error",IF(Q849="","",IF(Q849&lt;=Apoyo!$K$3,"Oportuno","Inoportuno")))</f>
        <v/>
      </c>
    </row>
    <row r="850" spans="1:20" ht="25.5" customHeight="1" x14ac:dyDescent="0.2">
      <c r="A850" s="12"/>
      <c r="B850" s="14"/>
      <c r="C850" s="5"/>
      <c r="D850" s="15"/>
      <c r="E850" s="15"/>
      <c r="F850" s="15"/>
      <c r="G850" s="14"/>
      <c r="H850" s="15"/>
      <c r="I850" s="17"/>
      <c r="J850" s="15"/>
      <c r="K850" s="16"/>
      <c r="L850" s="17"/>
      <c r="M850" s="18"/>
      <c r="N850" s="21"/>
      <c r="O850" s="27" t="str">
        <f t="shared" si="56"/>
        <v/>
      </c>
      <c r="P850" s="28" t="str">
        <f t="shared" si="54"/>
        <v/>
      </c>
      <c r="Q850" s="22" t="str">
        <f t="shared" si="55"/>
        <v/>
      </c>
      <c r="R850" s="24" t="str">
        <f>IF(O850="Error","Error",IF(O850="","",IF(O850&lt;=Apoyo!$K$2,"Oportuno","Inoportuno")))</f>
        <v/>
      </c>
      <c r="S850" s="29" t="str">
        <f t="shared" si="53"/>
        <v/>
      </c>
      <c r="T850" s="23" t="str">
        <f>IF(Q850="Error","Error",IF(Q850="","",IF(Q850&lt;=Apoyo!$K$3,"Oportuno","Inoportuno")))</f>
        <v/>
      </c>
    </row>
    <row r="851" spans="1:20" ht="25.5" customHeight="1" x14ac:dyDescent="0.2">
      <c r="A851" s="12"/>
      <c r="B851" s="14"/>
      <c r="C851" s="5"/>
      <c r="D851" s="15"/>
      <c r="E851" s="15"/>
      <c r="F851" s="15"/>
      <c r="G851" s="14"/>
      <c r="H851" s="15"/>
      <c r="I851" s="17"/>
      <c r="J851" s="15"/>
      <c r="K851" s="16"/>
      <c r="L851" s="17"/>
      <c r="M851" s="18"/>
      <c r="N851" s="21"/>
      <c r="O851" s="27" t="str">
        <f t="shared" si="56"/>
        <v/>
      </c>
      <c r="P851" s="28" t="str">
        <f t="shared" si="54"/>
        <v/>
      </c>
      <c r="Q851" s="22" t="str">
        <f t="shared" si="55"/>
        <v/>
      </c>
      <c r="R851" s="24" t="str">
        <f>IF(O851="Error","Error",IF(O851="","",IF(O851&lt;=Apoyo!$K$2,"Oportuno","Inoportuno")))</f>
        <v/>
      </c>
      <c r="S851" s="29" t="str">
        <f t="shared" ref="S851:S914" si="57">IF(P851="Error","Error",IF(AND(R851="Inoportuno",T851="Inoportuno",P851&gt;2),"Inop. vencido",IF(AND(R851="Oportuno",T851="Oportuno"),"Oportuno",IF(AND(R851="Oportuno",T851="Inoportuno"),"Inoportuno",IF(AND(R851="Inoportuno",T851="Oportuno"),"Oportuno",IF(AND(R851="Inoportuno",O851&gt;3),"N.A.",IF(AND(R851="Inoportuno",T851="Inoportuno"),"Inoportuno","")))))))</f>
        <v/>
      </c>
      <c r="T851" s="23" t="str">
        <f>IF(Q851="Error","Error",IF(Q851="","",IF(Q851&lt;=Apoyo!$K$3,"Oportuno","Inoportuno")))</f>
        <v/>
      </c>
    </row>
    <row r="852" spans="1:20" ht="25.5" customHeight="1" x14ac:dyDescent="0.2">
      <c r="A852" s="12"/>
      <c r="B852" s="14"/>
      <c r="C852" s="5"/>
      <c r="D852" s="15"/>
      <c r="E852" s="15"/>
      <c r="F852" s="15"/>
      <c r="G852" s="14"/>
      <c r="H852" s="15"/>
      <c r="I852" s="17"/>
      <c r="J852" s="15"/>
      <c r="K852" s="16"/>
      <c r="L852" s="17"/>
      <c r="M852" s="18"/>
      <c r="N852" s="21"/>
      <c r="O852" s="27" t="str">
        <f t="shared" si="56"/>
        <v/>
      </c>
      <c r="P852" s="28" t="str">
        <f t="shared" ref="P852:P915" si="58">IF(OR(K852="",M852=""),"",NETWORKDAYS.INTL(K852,M852,1,dias.festivos)-1)</f>
        <v/>
      </c>
      <c r="Q852" s="22" t="str">
        <f t="shared" ref="Q852:Q915" si="59">IF(OR(I852="",M852=""),"",NETWORKDAYS.INTL(I852,M852,1,dias.festivos)-1)</f>
        <v/>
      </c>
      <c r="R852" s="24" t="str">
        <f>IF(O852="Error","Error",IF(O852="","",IF(O852&lt;=Apoyo!$K$2,"Oportuno","Inoportuno")))</f>
        <v/>
      </c>
      <c r="S852" s="29" t="str">
        <f t="shared" si="57"/>
        <v/>
      </c>
      <c r="T852" s="23" t="str">
        <f>IF(Q852="Error","Error",IF(Q852="","",IF(Q852&lt;=Apoyo!$K$3,"Oportuno","Inoportuno")))</f>
        <v/>
      </c>
    </row>
    <row r="853" spans="1:20" ht="25.5" customHeight="1" x14ac:dyDescent="0.2">
      <c r="A853" s="12"/>
      <c r="B853" s="14"/>
      <c r="C853" s="5"/>
      <c r="D853" s="15"/>
      <c r="E853" s="15"/>
      <c r="F853" s="15"/>
      <c r="G853" s="14"/>
      <c r="H853" s="15"/>
      <c r="I853" s="17"/>
      <c r="J853" s="15"/>
      <c r="K853" s="16"/>
      <c r="L853" s="17"/>
      <c r="M853" s="18"/>
      <c r="N853" s="21"/>
      <c r="O853" s="27" t="str">
        <f t="shared" si="56"/>
        <v/>
      </c>
      <c r="P853" s="28" t="str">
        <f t="shared" si="58"/>
        <v/>
      </c>
      <c r="Q853" s="22" t="str">
        <f t="shared" si="59"/>
        <v/>
      </c>
      <c r="R853" s="24" t="str">
        <f>IF(O853="Error","Error",IF(O853="","",IF(O853&lt;=Apoyo!$K$2,"Oportuno","Inoportuno")))</f>
        <v/>
      </c>
      <c r="S853" s="29" t="str">
        <f t="shared" si="57"/>
        <v/>
      </c>
      <c r="T853" s="23" t="str">
        <f>IF(Q853="Error","Error",IF(Q853="","",IF(Q853&lt;=Apoyo!$K$3,"Oportuno","Inoportuno")))</f>
        <v/>
      </c>
    </row>
    <row r="854" spans="1:20" ht="25.5" customHeight="1" x14ac:dyDescent="0.2">
      <c r="A854" s="12"/>
      <c r="B854" s="14"/>
      <c r="C854" s="5"/>
      <c r="D854" s="15"/>
      <c r="E854" s="15"/>
      <c r="F854" s="15"/>
      <c r="G854" s="14"/>
      <c r="H854" s="15"/>
      <c r="I854" s="17"/>
      <c r="J854" s="15"/>
      <c r="K854" s="16"/>
      <c r="L854" s="17"/>
      <c r="M854" s="18"/>
      <c r="N854" s="21"/>
      <c r="O854" s="27" t="str">
        <f t="shared" si="56"/>
        <v/>
      </c>
      <c r="P854" s="28" t="str">
        <f t="shared" si="58"/>
        <v/>
      </c>
      <c r="Q854" s="22" t="str">
        <f t="shared" si="59"/>
        <v/>
      </c>
      <c r="R854" s="24" t="str">
        <f>IF(O854="Error","Error",IF(O854="","",IF(O854&lt;=Apoyo!$K$2,"Oportuno","Inoportuno")))</f>
        <v/>
      </c>
      <c r="S854" s="29" t="str">
        <f t="shared" si="57"/>
        <v/>
      </c>
      <c r="T854" s="23" t="str">
        <f>IF(Q854="Error","Error",IF(Q854="","",IF(Q854&lt;=Apoyo!$K$3,"Oportuno","Inoportuno")))</f>
        <v/>
      </c>
    </row>
    <row r="855" spans="1:20" ht="25.5" customHeight="1" x14ac:dyDescent="0.2">
      <c r="A855" s="12"/>
      <c r="B855" s="14"/>
      <c r="C855" s="5"/>
      <c r="D855" s="15"/>
      <c r="E855" s="15"/>
      <c r="F855" s="15"/>
      <c r="G855" s="14"/>
      <c r="H855" s="15"/>
      <c r="I855" s="17"/>
      <c r="J855" s="15"/>
      <c r="K855" s="16"/>
      <c r="L855" s="17"/>
      <c r="M855" s="18"/>
      <c r="N855" s="21"/>
      <c r="O855" s="27" t="str">
        <f t="shared" si="56"/>
        <v/>
      </c>
      <c r="P855" s="28" t="str">
        <f t="shared" si="58"/>
        <v/>
      </c>
      <c r="Q855" s="22" t="str">
        <f t="shared" si="59"/>
        <v/>
      </c>
      <c r="R855" s="24" t="str">
        <f>IF(O855="Error","Error",IF(O855="","",IF(O855&lt;=Apoyo!$K$2,"Oportuno","Inoportuno")))</f>
        <v/>
      </c>
      <c r="S855" s="29" t="str">
        <f t="shared" si="57"/>
        <v/>
      </c>
      <c r="T855" s="23" t="str">
        <f>IF(Q855="Error","Error",IF(Q855="","",IF(Q855&lt;=Apoyo!$K$3,"Oportuno","Inoportuno")))</f>
        <v/>
      </c>
    </row>
    <row r="856" spans="1:20" ht="25.5" customHeight="1" x14ac:dyDescent="0.2">
      <c r="A856" s="12"/>
      <c r="B856" s="14"/>
      <c r="C856" s="5"/>
      <c r="D856" s="15"/>
      <c r="E856" s="15"/>
      <c r="F856" s="15"/>
      <c r="G856" s="14"/>
      <c r="H856" s="15"/>
      <c r="I856" s="17"/>
      <c r="J856" s="15"/>
      <c r="K856" s="16"/>
      <c r="L856" s="17"/>
      <c r="M856" s="18"/>
      <c r="N856" s="21"/>
      <c r="O856" s="27" t="str">
        <f t="shared" si="56"/>
        <v/>
      </c>
      <c r="P856" s="28" t="str">
        <f t="shared" si="58"/>
        <v/>
      </c>
      <c r="Q856" s="22" t="str">
        <f t="shared" si="59"/>
        <v/>
      </c>
      <c r="R856" s="24" t="str">
        <f>IF(O856="Error","Error",IF(O856="","",IF(O856&lt;=Apoyo!$K$2,"Oportuno","Inoportuno")))</f>
        <v/>
      </c>
      <c r="S856" s="29" t="str">
        <f t="shared" si="57"/>
        <v/>
      </c>
      <c r="T856" s="23" t="str">
        <f>IF(Q856="Error","Error",IF(Q856="","",IF(Q856&lt;=Apoyo!$K$3,"Oportuno","Inoportuno")))</f>
        <v/>
      </c>
    </row>
    <row r="857" spans="1:20" ht="25.5" customHeight="1" x14ac:dyDescent="0.2">
      <c r="A857" s="12"/>
      <c r="B857" s="14"/>
      <c r="C857" s="5"/>
      <c r="D857" s="15"/>
      <c r="E857" s="15"/>
      <c r="F857" s="15"/>
      <c r="G857" s="14"/>
      <c r="H857" s="15"/>
      <c r="I857" s="17"/>
      <c r="J857" s="15"/>
      <c r="K857" s="16"/>
      <c r="L857" s="17"/>
      <c r="M857" s="18"/>
      <c r="N857" s="21"/>
      <c r="O857" s="27" t="str">
        <f t="shared" si="56"/>
        <v/>
      </c>
      <c r="P857" s="28" t="str">
        <f t="shared" si="58"/>
        <v/>
      </c>
      <c r="Q857" s="22" t="str">
        <f t="shared" si="59"/>
        <v/>
      </c>
      <c r="R857" s="24" t="str">
        <f>IF(O857="Error","Error",IF(O857="","",IF(O857&lt;=Apoyo!$K$2,"Oportuno","Inoportuno")))</f>
        <v/>
      </c>
      <c r="S857" s="29" t="str">
        <f t="shared" si="57"/>
        <v/>
      </c>
      <c r="T857" s="23" t="str">
        <f>IF(Q857="Error","Error",IF(Q857="","",IF(Q857&lt;=Apoyo!$K$3,"Oportuno","Inoportuno")))</f>
        <v/>
      </c>
    </row>
    <row r="858" spans="1:20" ht="25.5" customHeight="1" x14ac:dyDescent="0.2">
      <c r="A858" s="12"/>
      <c r="B858" s="14"/>
      <c r="C858" s="5"/>
      <c r="D858" s="15"/>
      <c r="E858" s="15"/>
      <c r="F858" s="15"/>
      <c r="G858" s="14"/>
      <c r="H858" s="15"/>
      <c r="I858" s="17"/>
      <c r="J858" s="15"/>
      <c r="K858" s="16"/>
      <c r="L858" s="17"/>
      <c r="M858" s="18"/>
      <c r="N858" s="21"/>
      <c r="O858" s="27" t="str">
        <f t="shared" si="56"/>
        <v/>
      </c>
      <c r="P858" s="28" t="str">
        <f t="shared" si="58"/>
        <v/>
      </c>
      <c r="Q858" s="22" t="str">
        <f t="shared" si="59"/>
        <v/>
      </c>
      <c r="R858" s="24" t="str">
        <f>IF(O858="Error","Error",IF(O858="","",IF(O858&lt;=Apoyo!$K$2,"Oportuno","Inoportuno")))</f>
        <v/>
      </c>
      <c r="S858" s="29" t="str">
        <f t="shared" si="57"/>
        <v/>
      </c>
      <c r="T858" s="23" t="str">
        <f>IF(Q858="Error","Error",IF(Q858="","",IF(Q858&lt;=Apoyo!$K$3,"Oportuno","Inoportuno")))</f>
        <v/>
      </c>
    </row>
    <row r="859" spans="1:20" ht="25.5" customHeight="1" x14ac:dyDescent="0.2">
      <c r="A859" s="12"/>
      <c r="B859" s="14"/>
      <c r="C859" s="5"/>
      <c r="D859" s="15"/>
      <c r="E859" s="15"/>
      <c r="F859" s="15"/>
      <c r="G859" s="14"/>
      <c r="H859" s="15"/>
      <c r="I859" s="17"/>
      <c r="J859" s="15"/>
      <c r="K859" s="16"/>
      <c r="L859" s="17"/>
      <c r="M859" s="18"/>
      <c r="N859" s="21"/>
      <c r="O859" s="27" t="str">
        <f t="shared" si="56"/>
        <v/>
      </c>
      <c r="P859" s="28" t="str">
        <f t="shared" si="58"/>
        <v/>
      </c>
      <c r="Q859" s="22" t="str">
        <f t="shared" si="59"/>
        <v/>
      </c>
      <c r="R859" s="24" t="str">
        <f>IF(O859="Error","Error",IF(O859="","",IF(O859&lt;=Apoyo!$K$2,"Oportuno","Inoportuno")))</f>
        <v/>
      </c>
      <c r="S859" s="29" t="str">
        <f t="shared" si="57"/>
        <v/>
      </c>
      <c r="T859" s="23" t="str">
        <f>IF(Q859="Error","Error",IF(Q859="","",IF(Q859&lt;=Apoyo!$K$3,"Oportuno","Inoportuno")))</f>
        <v/>
      </c>
    </row>
    <row r="860" spans="1:20" ht="25.5" customHeight="1" x14ac:dyDescent="0.2">
      <c r="A860" s="12"/>
      <c r="B860" s="14"/>
      <c r="C860" s="5"/>
      <c r="D860" s="15"/>
      <c r="E860" s="15"/>
      <c r="F860" s="15"/>
      <c r="G860" s="14"/>
      <c r="H860" s="15"/>
      <c r="I860" s="17"/>
      <c r="J860" s="15"/>
      <c r="K860" s="16"/>
      <c r="L860" s="17"/>
      <c r="M860" s="18"/>
      <c r="N860" s="21"/>
      <c r="O860" s="27" t="str">
        <f t="shared" si="56"/>
        <v/>
      </c>
      <c r="P860" s="28" t="str">
        <f t="shared" si="58"/>
        <v/>
      </c>
      <c r="Q860" s="22" t="str">
        <f t="shared" si="59"/>
        <v/>
      </c>
      <c r="R860" s="24" t="str">
        <f>IF(O860="Error","Error",IF(O860="","",IF(O860&lt;=Apoyo!$K$2,"Oportuno","Inoportuno")))</f>
        <v/>
      </c>
      <c r="S860" s="29" t="str">
        <f t="shared" si="57"/>
        <v/>
      </c>
      <c r="T860" s="23" t="str">
        <f>IF(Q860="Error","Error",IF(Q860="","",IF(Q860&lt;=Apoyo!$K$3,"Oportuno","Inoportuno")))</f>
        <v/>
      </c>
    </row>
    <row r="861" spans="1:20" ht="25.5" customHeight="1" x14ac:dyDescent="0.2">
      <c r="A861" s="12"/>
      <c r="B861" s="14"/>
      <c r="C861" s="5"/>
      <c r="D861" s="15"/>
      <c r="E861" s="15"/>
      <c r="F861" s="15"/>
      <c r="G861" s="14"/>
      <c r="H861" s="15"/>
      <c r="I861" s="17"/>
      <c r="J861" s="15"/>
      <c r="K861" s="16"/>
      <c r="L861" s="17"/>
      <c r="M861" s="18"/>
      <c r="N861" s="21"/>
      <c r="O861" s="27" t="str">
        <f t="shared" si="56"/>
        <v/>
      </c>
      <c r="P861" s="28" t="str">
        <f t="shared" si="58"/>
        <v/>
      </c>
      <c r="Q861" s="22" t="str">
        <f t="shared" si="59"/>
        <v/>
      </c>
      <c r="R861" s="24" t="str">
        <f>IF(O861="Error","Error",IF(O861="","",IF(O861&lt;=Apoyo!$K$2,"Oportuno","Inoportuno")))</f>
        <v/>
      </c>
      <c r="S861" s="29" t="str">
        <f t="shared" si="57"/>
        <v/>
      </c>
      <c r="T861" s="23" t="str">
        <f>IF(Q861="Error","Error",IF(Q861="","",IF(Q861&lt;=Apoyo!$K$3,"Oportuno","Inoportuno")))</f>
        <v/>
      </c>
    </row>
    <row r="862" spans="1:20" ht="25.5" customHeight="1" x14ac:dyDescent="0.2">
      <c r="A862" s="12"/>
      <c r="B862" s="14"/>
      <c r="C862" s="5"/>
      <c r="D862" s="15"/>
      <c r="E862" s="15"/>
      <c r="F862" s="15"/>
      <c r="G862" s="14"/>
      <c r="H862" s="15"/>
      <c r="I862" s="17"/>
      <c r="J862" s="15"/>
      <c r="K862" s="16"/>
      <c r="L862" s="17"/>
      <c r="M862" s="18"/>
      <c r="N862" s="21"/>
      <c r="O862" s="27" t="str">
        <f t="shared" si="56"/>
        <v/>
      </c>
      <c r="P862" s="28" t="str">
        <f t="shared" si="58"/>
        <v/>
      </c>
      <c r="Q862" s="22" t="str">
        <f t="shared" si="59"/>
        <v/>
      </c>
      <c r="R862" s="24" t="str">
        <f>IF(O862="Error","Error",IF(O862="","",IF(O862&lt;=Apoyo!$K$2,"Oportuno","Inoportuno")))</f>
        <v/>
      </c>
      <c r="S862" s="29" t="str">
        <f t="shared" si="57"/>
        <v/>
      </c>
      <c r="T862" s="23" t="str">
        <f>IF(Q862="Error","Error",IF(Q862="","",IF(Q862&lt;=Apoyo!$K$3,"Oportuno","Inoportuno")))</f>
        <v/>
      </c>
    </row>
    <row r="863" spans="1:20" ht="25.5" customHeight="1" x14ac:dyDescent="0.2">
      <c r="A863" s="12"/>
      <c r="B863" s="14"/>
      <c r="C863" s="5"/>
      <c r="D863" s="15"/>
      <c r="E863" s="15"/>
      <c r="F863" s="15"/>
      <c r="G863" s="14"/>
      <c r="H863" s="15"/>
      <c r="I863" s="17"/>
      <c r="J863" s="15"/>
      <c r="K863" s="16"/>
      <c r="L863" s="17"/>
      <c r="M863" s="18"/>
      <c r="N863" s="21"/>
      <c r="O863" s="27" t="str">
        <f t="shared" si="56"/>
        <v/>
      </c>
      <c r="P863" s="28" t="str">
        <f t="shared" si="58"/>
        <v/>
      </c>
      <c r="Q863" s="22" t="str">
        <f t="shared" si="59"/>
        <v/>
      </c>
      <c r="R863" s="24" t="str">
        <f>IF(O863="Error","Error",IF(O863="","",IF(O863&lt;=Apoyo!$K$2,"Oportuno","Inoportuno")))</f>
        <v/>
      </c>
      <c r="S863" s="29" t="str">
        <f t="shared" si="57"/>
        <v/>
      </c>
      <c r="T863" s="23" t="str">
        <f>IF(Q863="Error","Error",IF(Q863="","",IF(Q863&lt;=Apoyo!$K$3,"Oportuno","Inoportuno")))</f>
        <v/>
      </c>
    </row>
    <row r="864" spans="1:20" ht="25.5" customHeight="1" x14ac:dyDescent="0.2">
      <c r="A864" s="12"/>
      <c r="B864" s="14"/>
      <c r="C864" s="5"/>
      <c r="D864" s="15"/>
      <c r="E864" s="15"/>
      <c r="F864" s="15"/>
      <c r="G864" s="14"/>
      <c r="H864" s="15"/>
      <c r="I864" s="17"/>
      <c r="J864" s="15"/>
      <c r="K864" s="16"/>
      <c r="L864" s="17"/>
      <c r="M864" s="18"/>
      <c r="N864" s="21"/>
      <c r="O864" s="27" t="str">
        <f t="shared" si="56"/>
        <v/>
      </c>
      <c r="P864" s="28" t="str">
        <f t="shared" si="58"/>
        <v/>
      </c>
      <c r="Q864" s="22" t="str">
        <f t="shared" si="59"/>
        <v/>
      </c>
      <c r="R864" s="24" t="str">
        <f>IF(O864="Error","Error",IF(O864="","",IF(O864&lt;=Apoyo!$K$2,"Oportuno","Inoportuno")))</f>
        <v/>
      </c>
      <c r="S864" s="29" t="str">
        <f t="shared" si="57"/>
        <v/>
      </c>
      <c r="T864" s="23" t="str">
        <f>IF(Q864="Error","Error",IF(Q864="","",IF(Q864&lt;=Apoyo!$K$3,"Oportuno","Inoportuno")))</f>
        <v/>
      </c>
    </row>
    <row r="865" spans="1:20" ht="25.5" customHeight="1" x14ac:dyDescent="0.2">
      <c r="A865" s="12"/>
      <c r="B865" s="14"/>
      <c r="C865" s="5"/>
      <c r="D865" s="15"/>
      <c r="E865" s="15"/>
      <c r="F865" s="15"/>
      <c r="G865" s="14"/>
      <c r="H865" s="15"/>
      <c r="I865" s="17"/>
      <c r="J865" s="15"/>
      <c r="K865" s="16"/>
      <c r="L865" s="17"/>
      <c r="M865" s="18"/>
      <c r="N865" s="21"/>
      <c r="O865" s="27" t="str">
        <f t="shared" si="56"/>
        <v/>
      </c>
      <c r="P865" s="28" t="str">
        <f t="shared" si="58"/>
        <v/>
      </c>
      <c r="Q865" s="22" t="str">
        <f t="shared" si="59"/>
        <v/>
      </c>
      <c r="R865" s="24" t="str">
        <f>IF(O865="Error","Error",IF(O865="","",IF(O865&lt;=Apoyo!$K$2,"Oportuno","Inoportuno")))</f>
        <v/>
      </c>
      <c r="S865" s="29" t="str">
        <f t="shared" si="57"/>
        <v/>
      </c>
      <c r="T865" s="23" t="str">
        <f>IF(Q865="Error","Error",IF(Q865="","",IF(Q865&lt;=Apoyo!$K$3,"Oportuno","Inoportuno")))</f>
        <v/>
      </c>
    </row>
    <row r="866" spans="1:20" ht="25.5" customHeight="1" x14ac:dyDescent="0.2">
      <c r="A866" s="12"/>
      <c r="B866" s="14"/>
      <c r="C866" s="5"/>
      <c r="D866" s="15"/>
      <c r="E866" s="15"/>
      <c r="F866" s="15"/>
      <c r="G866" s="14"/>
      <c r="H866" s="15"/>
      <c r="I866" s="17"/>
      <c r="J866" s="15"/>
      <c r="K866" s="16"/>
      <c r="L866" s="17"/>
      <c r="M866" s="18"/>
      <c r="N866" s="21"/>
      <c r="O866" s="27" t="str">
        <f t="shared" si="56"/>
        <v/>
      </c>
      <c r="P866" s="28" t="str">
        <f t="shared" si="58"/>
        <v/>
      </c>
      <c r="Q866" s="22" t="str">
        <f t="shared" si="59"/>
        <v/>
      </c>
      <c r="R866" s="24" t="str">
        <f>IF(O866="Error","Error",IF(O866="","",IF(O866&lt;=Apoyo!$K$2,"Oportuno","Inoportuno")))</f>
        <v/>
      </c>
      <c r="S866" s="29" t="str">
        <f t="shared" si="57"/>
        <v/>
      </c>
      <c r="T866" s="23" t="str">
        <f>IF(Q866="Error","Error",IF(Q866="","",IF(Q866&lt;=Apoyo!$K$3,"Oportuno","Inoportuno")))</f>
        <v/>
      </c>
    </row>
    <row r="867" spans="1:20" ht="25.5" customHeight="1" x14ac:dyDescent="0.2">
      <c r="A867" s="12"/>
      <c r="B867" s="14"/>
      <c r="C867" s="5"/>
      <c r="D867" s="15"/>
      <c r="E867" s="15"/>
      <c r="F867" s="15"/>
      <c r="G867" s="14"/>
      <c r="H867" s="15"/>
      <c r="I867" s="17"/>
      <c r="J867" s="15"/>
      <c r="K867" s="16"/>
      <c r="L867" s="17"/>
      <c r="M867" s="18"/>
      <c r="N867" s="21"/>
      <c r="O867" s="27" t="str">
        <f t="shared" si="56"/>
        <v/>
      </c>
      <c r="P867" s="28" t="str">
        <f t="shared" si="58"/>
        <v/>
      </c>
      <c r="Q867" s="22" t="str">
        <f t="shared" si="59"/>
        <v/>
      </c>
      <c r="R867" s="24" t="str">
        <f>IF(O867="Error","Error",IF(O867="","",IF(O867&lt;=Apoyo!$K$2,"Oportuno","Inoportuno")))</f>
        <v/>
      </c>
      <c r="S867" s="29" t="str">
        <f t="shared" si="57"/>
        <v/>
      </c>
      <c r="T867" s="23" t="str">
        <f>IF(Q867="Error","Error",IF(Q867="","",IF(Q867&lt;=Apoyo!$K$3,"Oportuno","Inoportuno")))</f>
        <v/>
      </c>
    </row>
    <row r="868" spans="1:20" ht="25.5" customHeight="1" x14ac:dyDescent="0.2">
      <c r="A868" s="12"/>
      <c r="B868" s="14"/>
      <c r="C868" s="5"/>
      <c r="D868" s="15"/>
      <c r="E868" s="15"/>
      <c r="F868" s="15"/>
      <c r="G868" s="14"/>
      <c r="H868" s="15"/>
      <c r="I868" s="17"/>
      <c r="J868" s="15"/>
      <c r="K868" s="16"/>
      <c r="L868" s="17"/>
      <c r="M868" s="18"/>
      <c r="N868" s="21"/>
      <c r="O868" s="27" t="str">
        <f t="shared" si="56"/>
        <v/>
      </c>
      <c r="P868" s="28" t="str">
        <f t="shared" si="58"/>
        <v/>
      </c>
      <c r="Q868" s="22" t="str">
        <f t="shared" si="59"/>
        <v/>
      </c>
      <c r="R868" s="24" t="str">
        <f>IF(O868="Error","Error",IF(O868="","",IF(O868&lt;=Apoyo!$K$2,"Oportuno","Inoportuno")))</f>
        <v/>
      </c>
      <c r="S868" s="29" t="str">
        <f t="shared" si="57"/>
        <v/>
      </c>
      <c r="T868" s="23" t="str">
        <f>IF(Q868="Error","Error",IF(Q868="","",IF(Q868&lt;=Apoyo!$K$3,"Oportuno","Inoportuno")))</f>
        <v/>
      </c>
    </row>
    <row r="869" spans="1:20" ht="25.5" customHeight="1" x14ac:dyDescent="0.2">
      <c r="A869" s="12"/>
      <c r="B869" s="14"/>
      <c r="C869" s="5"/>
      <c r="D869" s="15"/>
      <c r="E869" s="15"/>
      <c r="F869" s="15"/>
      <c r="G869" s="14"/>
      <c r="H869" s="15"/>
      <c r="I869" s="17"/>
      <c r="J869" s="15"/>
      <c r="K869" s="16"/>
      <c r="L869" s="17"/>
      <c r="M869" s="18"/>
      <c r="N869" s="21"/>
      <c r="O869" s="27" t="str">
        <f t="shared" si="56"/>
        <v/>
      </c>
      <c r="P869" s="28" t="str">
        <f t="shared" si="58"/>
        <v/>
      </c>
      <c r="Q869" s="22" t="str">
        <f t="shared" si="59"/>
        <v/>
      </c>
      <c r="R869" s="24" t="str">
        <f>IF(O869="Error","Error",IF(O869="","",IF(O869&lt;=Apoyo!$K$2,"Oportuno","Inoportuno")))</f>
        <v/>
      </c>
      <c r="S869" s="29" t="str">
        <f t="shared" si="57"/>
        <v/>
      </c>
      <c r="T869" s="23" t="str">
        <f>IF(Q869="Error","Error",IF(Q869="","",IF(Q869&lt;=Apoyo!$K$3,"Oportuno","Inoportuno")))</f>
        <v/>
      </c>
    </row>
    <row r="870" spans="1:20" ht="25.5" customHeight="1" x14ac:dyDescent="0.2">
      <c r="A870" s="12"/>
      <c r="B870" s="14"/>
      <c r="C870" s="5"/>
      <c r="D870" s="15"/>
      <c r="E870" s="15"/>
      <c r="F870" s="15"/>
      <c r="G870" s="14"/>
      <c r="H870" s="15"/>
      <c r="I870" s="17"/>
      <c r="J870" s="15"/>
      <c r="K870" s="16"/>
      <c r="L870" s="17"/>
      <c r="M870" s="18"/>
      <c r="N870" s="21"/>
      <c r="O870" s="27" t="str">
        <f t="shared" si="56"/>
        <v/>
      </c>
      <c r="P870" s="28" t="str">
        <f t="shared" si="58"/>
        <v/>
      </c>
      <c r="Q870" s="22" t="str">
        <f t="shared" si="59"/>
        <v/>
      </c>
      <c r="R870" s="24" t="str">
        <f>IF(O870="Error","Error",IF(O870="","",IF(O870&lt;=Apoyo!$K$2,"Oportuno","Inoportuno")))</f>
        <v/>
      </c>
      <c r="S870" s="29" t="str">
        <f t="shared" si="57"/>
        <v/>
      </c>
      <c r="T870" s="23" t="str">
        <f>IF(Q870="Error","Error",IF(Q870="","",IF(Q870&lt;=Apoyo!$K$3,"Oportuno","Inoportuno")))</f>
        <v/>
      </c>
    </row>
    <row r="871" spans="1:20" ht="25.5" customHeight="1" x14ac:dyDescent="0.2">
      <c r="A871" s="12"/>
      <c r="B871" s="14"/>
      <c r="C871" s="5"/>
      <c r="D871" s="15"/>
      <c r="E871" s="15"/>
      <c r="F871" s="15"/>
      <c r="G871" s="14"/>
      <c r="H871" s="15"/>
      <c r="I871" s="17"/>
      <c r="J871" s="15"/>
      <c r="K871" s="16"/>
      <c r="L871" s="17"/>
      <c r="M871" s="18"/>
      <c r="N871" s="21"/>
      <c r="O871" s="27" t="str">
        <f t="shared" si="56"/>
        <v/>
      </c>
      <c r="P871" s="28" t="str">
        <f t="shared" si="58"/>
        <v/>
      </c>
      <c r="Q871" s="22" t="str">
        <f t="shared" si="59"/>
        <v/>
      </c>
      <c r="R871" s="24" t="str">
        <f>IF(O871="Error","Error",IF(O871="","",IF(O871&lt;=Apoyo!$K$2,"Oportuno","Inoportuno")))</f>
        <v/>
      </c>
      <c r="S871" s="29" t="str">
        <f t="shared" si="57"/>
        <v/>
      </c>
      <c r="T871" s="23" t="str">
        <f>IF(Q871="Error","Error",IF(Q871="","",IF(Q871&lt;=Apoyo!$K$3,"Oportuno","Inoportuno")))</f>
        <v/>
      </c>
    </row>
    <row r="872" spans="1:20" ht="25.5" customHeight="1" x14ac:dyDescent="0.2">
      <c r="A872" s="12"/>
      <c r="B872" s="14"/>
      <c r="C872" s="5"/>
      <c r="D872" s="15"/>
      <c r="E872" s="15"/>
      <c r="F872" s="15"/>
      <c r="G872" s="14"/>
      <c r="H872" s="15"/>
      <c r="I872" s="17"/>
      <c r="J872" s="15"/>
      <c r="K872" s="16"/>
      <c r="L872" s="17"/>
      <c r="M872" s="18"/>
      <c r="N872" s="21"/>
      <c r="O872" s="27" t="str">
        <f t="shared" si="56"/>
        <v/>
      </c>
      <c r="P872" s="28" t="str">
        <f t="shared" si="58"/>
        <v/>
      </c>
      <c r="Q872" s="22" t="str">
        <f t="shared" si="59"/>
        <v/>
      </c>
      <c r="R872" s="24" t="str">
        <f>IF(O872="Error","Error",IF(O872="","",IF(O872&lt;=Apoyo!$K$2,"Oportuno","Inoportuno")))</f>
        <v/>
      </c>
      <c r="S872" s="29" t="str">
        <f t="shared" si="57"/>
        <v/>
      </c>
      <c r="T872" s="23" t="str">
        <f>IF(Q872="Error","Error",IF(Q872="","",IF(Q872&lt;=Apoyo!$K$3,"Oportuno","Inoportuno")))</f>
        <v/>
      </c>
    </row>
    <row r="873" spans="1:20" ht="25.5" customHeight="1" x14ac:dyDescent="0.2">
      <c r="A873" s="12"/>
      <c r="B873" s="14"/>
      <c r="C873" s="5"/>
      <c r="D873" s="15"/>
      <c r="E873" s="15"/>
      <c r="F873" s="15"/>
      <c r="G873" s="14"/>
      <c r="H873" s="15"/>
      <c r="I873" s="17"/>
      <c r="J873" s="15"/>
      <c r="K873" s="16"/>
      <c r="L873" s="17"/>
      <c r="M873" s="18"/>
      <c r="N873" s="21"/>
      <c r="O873" s="27" t="str">
        <f t="shared" si="56"/>
        <v/>
      </c>
      <c r="P873" s="28" t="str">
        <f t="shared" si="58"/>
        <v/>
      </c>
      <c r="Q873" s="22" t="str">
        <f t="shared" si="59"/>
        <v/>
      </c>
      <c r="R873" s="24" t="str">
        <f>IF(O873="Error","Error",IF(O873="","",IF(O873&lt;=Apoyo!$K$2,"Oportuno","Inoportuno")))</f>
        <v/>
      </c>
      <c r="S873" s="29" t="str">
        <f t="shared" si="57"/>
        <v/>
      </c>
      <c r="T873" s="23" t="str">
        <f>IF(Q873="Error","Error",IF(Q873="","",IF(Q873&lt;=Apoyo!$K$3,"Oportuno","Inoportuno")))</f>
        <v/>
      </c>
    </row>
    <row r="874" spans="1:20" ht="25.5" customHeight="1" x14ac:dyDescent="0.2">
      <c r="A874" s="12"/>
      <c r="B874" s="14"/>
      <c r="C874" s="5"/>
      <c r="D874" s="15"/>
      <c r="E874" s="15"/>
      <c r="F874" s="15"/>
      <c r="G874" s="14"/>
      <c r="H874" s="15"/>
      <c r="I874" s="17"/>
      <c r="J874" s="15"/>
      <c r="K874" s="16"/>
      <c r="L874" s="17"/>
      <c r="M874" s="18"/>
      <c r="N874" s="21"/>
      <c r="O874" s="27" t="str">
        <f t="shared" si="56"/>
        <v/>
      </c>
      <c r="P874" s="28" t="str">
        <f t="shared" si="58"/>
        <v/>
      </c>
      <c r="Q874" s="22" t="str">
        <f t="shared" si="59"/>
        <v/>
      </c>
      <c r="R874" s="24" t="str">
        <f>IF(O874="Error","Error",IF(O874="","",IF(O874&lt;=Apoyo!$K$2,"Oportuno","Inoportuno")))</f>
        <v/>
      </c>
      <c r="S874" s="29" t="str">
        <f t="shared" si="57"/>
        <v/>
      </c>
      <c r="T874" s="23" t="str">
        <f>IF(Q874="Error","Error",IF(Q874="","",IF(Q874&lt;=Apoyo!$K$3,"Oportuno","Inoportuno")))</f>
        <v/>
      </c>
    </row>
    <row r="875" spans="1:20" ht="25.5" customHeight="1" x14ac:dyDescent="0.2">
      <c r="A875" s="12"/>
      <c r="B875" s="14"/>
      <c r="C875" s="5"/>
      <c r="D875" s="15"/>
      <c r="E875" s="15"/>
      <c r="F875" s="15"/>
      <c r="G875" s="14"/>
      <c r="H875" s="15"/>
      <c r="I875" s="17"/>
      <c r="J875" s="15"/>
      <c r="K875" s="16"/>
      <c r="L875" s="17"/>
      <c r="M875" s="18"/>
      <c r="N875" s="21"/>
      <c r="O875" s="27" t="str">
        <f t="shared" si="56"/>
        <v/>
      </c>
      <c r="P875" s="28" t="str">
        <f t="shared" si="58"/>
        <v/>
      </c>
      <c r="Q875" s="22" t="str">
        <f t="shared" si="59"/>
        <v/>
      </c>
      <c r="R875" s="24" t="str">
        <f>IF(O875="Error","Error",IF(O875="","",IF(O875&lt;=Apoyo!$K$2,"Oportuno","Inoportuno")))</f>
        <v/>
      </c>
      <c r="S875" s="29" t="str">
        <f t="shared" si="57"/>
        <v/>
      </c>
      <c r="T875" s="23" t="str">
        <f>IF(Q875="Error","Error",IF(Q875="","",IF(Q875&lt;=Apoyo!$K$3,"Oportuno","Inoportuno")))</f>
        <v/>
      </c>
    </row>
    <row r="876" spans="1:20" ht="25.5" customHeight="1" x14ac:dyDescent="0.2">
      <c r="A876" s="12"/>
      <c r="B876" s="14"/>
      <c r="C876" s="5"/>
      <c r="D876" s="15"/>
      <c r="E876" s="15"/>
      <c r="F876" s="15"/>
      <c r="G876" s="14"/>
      <c r="H876" s="15"/>
      <c r="I876" s="17"/>
      <c r="J876" s="15"/>
      <c r="K876" s="16"/>
      <c r="L876" s="17"/>
      <c r="M876" s="18"/>
      <c r="N876" s="21"/>
      <c r="O876" s="27" t="str">
        <f t="shared" si="56"/>
        <v/>
      </c>
      <c r="P876" s="28" t="str">
        <f t="shared" si="58"/>
        <v/>
      </c>
      <c r="Q876" s="22" t="str">
        <f t="shared" si="59"/>
        <v/>
      </c>
      <c r="R876" s="24" t="str">
        <f>IF(O876="Error","Error",IF(O876="","",IF(O876&lt;=Apoyo!$K$2,"Oportuno","Inoportuno")))</f>
        <v/>
      </c>
      <c r="S876" s="29" t="str">
        <f t="shared" si="57"/>
        <v/>
      </c>
      <c r="T876" s="23" t="str">
        <f>IF(Q876="Error","Error",IF(Q876="","",IF(Q876&lt;=Apoyo!$K$3,"Oportuno","Inoportuno")))</f>
        <v/>
      </c>
    </row>
    <row r="877" spans="1:20" ht="25.5" customHeight="1" x14ac:dyDescent="0.2">
      <c r="A877" s="12"/>
      <c r="B877" s="14"/>
      <c r="C877" s="5"/>
      <c r="D877" s="15"/>
      <c r="E877" s="15"/>
      <c r="F877" s="15"/>
      <c r="G877" s="14"/>
      <c r="H877" s="15"/>
      <c r="I877" s="17"/>
      <c r="J877" s="15"/>
      <c r="K877" s="16"/>
      <c r="L877" s="17"/>
      <c r="M877" s="18"/>
      <c r="N877" s="21"/>
      <c r="O877" s="27" t="str">
        <f t="shared" si="56"/>
        <v/>
      </c>
      <c r="P877" s="28" t="str">
        <f t="shared" si="58"/>
        <v/>
      </c>
      <c r="Q877" s="22" t="str">
        <f t="shared" si="59"/>
        <v/>
      </c>
      <c r="R877" s="24" t="str">
        <f>IF(O877="Error","Error",IF(O877="","",IF(O877&lt;=Apoyo!$K$2,"Oportuno","Inoportuno")))</f>
        <v/>
      </c>
      <c r="S877" s="29" t="str">
        <f t="shared" si="57"/>
        <v/>
      </c>
      <c r="T877" s="23" t="str">
        <f>IF(Q877="Error","Error",IF(Q877="","",IF(Q877&lt;=Apoyo!$K$3,"Oportuno","Inoportuno")))</f>
        <v/>
      </c>
    </row>
    <row r="878" spans="1:20" ht="25.5" customHeight="1" x14ac:dyDescent="0.2">
      <c r="A878" s="12"/>
      <c r="B878" s="14"/>
      <c r="C878" s="5"/>
      <c r="D878" s="15"/>
      <c r="E878" s="15"/>
      <c r="F878" s="15"/>
      <c r="G878" s="14"/>
      <c r="H878" s="15"/>
      <c r="I878" s="17"/>
      <c r="J878" s="15"/>
      <c r="K878" s="16"/>
      <c r="L878" s="17"/>
      <c r="M878" s="18"/>
      <c r="N878" s="21"/>
      <c r="O878" s="27" t="str">
        <f t="shared" si="56"/>
        <v/>
      </c>
      <c r="P878" s="28" t="str">
        <f t="shared" si="58"/>
        <v/>
      </c>
      <c r="Q878" s="22" t="str">
        <f t="shared" si="59"/>
        <v/>
      </c>
      <c r="R878" s="24" t="str">
        <f>IF(O878="Error","Error",IF(O878="","",IF(O878&lt;=Apoyo!$K$2,"Oportuno","Inoportuno")))</f>
        <v/>
      </c>
      <c r="S878" s="29" t="str">
        <f t="shared" si="57"/>
        <v/>
      </c>
      <c r="T878" s="23" t="str">
        <f>IF(Q878="Error","Error",IF(Q878="","",IF(Q878&lt;=Apoyo!$K$3,"Oportuno","Inoportuno")))</f>
        <v/>
      </c>
    </row>
    <row r="879" spans="1:20" ht="25.5" customHeight="1" x14ac:dyDescent="0.2">
      <c r="A879" s="12"/>
      <c r="B879" s="14"/>
      <c r="C879" s="5"/>
      <c r="D879" s="15"/>
      <c r="E879" s="15"/>
      <c r="F879" s="15"/>
      <c r="G879" s="14"/>
      <c r="H879" s="15"/>
      <c r="I879" s="17"/>
      <c r="J879" s="15"/>
      <c r="K879" s="16"/>
      <c r="L879" s="17"/>
      <c r="M879" s="18"/>
      <c r="N879" s="21"/>
      <c r="O879" s="27" t="str">
        <f t="shared" si="56"/>
        <v/>
      </c>
      <c r="P879" s="28" t="str">
        <f t="shared" si="58"/>
        <v/>
      </c>
      <c r="Q879" s="22" t="str">
        <f t="shared" si="59"/>
        <v/>
      </c>
      <c r="R879" s="24" t="str">
        <f>IF(O879="Error","Error",IF(O879="","",IF(O879&lt;=Apoyo!$K$2,"Oportuno","Inoportuno")))</f>
        <v/>
      </c>
      <c r="S879" s="29" t="str">
        <f t="shared" si="57"/>
        <v/>
      </c>
      <c r="T879" s="23" t="str">
        <f>IF(Q879="Error","Error",IF(Q879="","",IF(Q879&lt;=Apoyo!$K$3,"Oportuno","Inoportuno")))</f>
        <v/>
      </c>
    </row>
    <row r="880" spans="1:20" ht="25.5" customHeight="1" x14ac:dyDescent="0.2">
      <c r="A880" s="12"/>
      <c r="B880" s="14"/>
      <c r="C880" s="5"/>
      <c r="D880" s="15"/>
      <c r="E880" s="15"/>
      <c r="F880" s="15"/>
      <c r="G880" s="14"/>
      <c r="H880" s="15"/>
      <c r="I880" s="17"/>
      <c r="J880" s="15"/>
      <c r="K880" s="16"/>
      <c r="L880" s="17"/>
      <c r="M880" s="18"/>
      <c r="N880" s="21"/>
      <c r="O880" s="27" t="str">
        <f t="shared" si="56"/>
        <v/>
      </c>
      <c r="P880" s="28" t="str">
        <f t="shared" si="58"/>
        <v/>
      </c>
      <c r="Q880" s="22" t="str">
        <f t="shared" si="59"/>
        <v/>
      </c>
      <c r="R880" s="24" t="str">
        <f>IF(O880="Error","Error",IF(O880="","",IF(O880&lt;=Apoyo!$K$2,"Oportuno","Inoportuno")))</f>
        <v/>
      </c>
      <c r="S880" s="29" t="str">
        <f t="shared" si="57"/>
        <v/>
      </c>
      <c r="T880" s="23" t="str">
        <f>IF(Q880="Error","Error",IF(Q880="","",IF(Q880&lt;=Apoyo!$K$3,"Oportuno","Inoportuno")))</f>
        <v/>
      </c>
    </row>
    <row r="881" spans="1:20" ht="25.5" customHeight="1" x14ac:dyDescent="0.2">
      <c r="A881" s="12"/>
      <c r="B881" s="14"/>
      <c r="C881" s="5"/>
      <c r="D881" s="15"/>
      <c r="E881" s="15"/>
      <c r="F881" s="15"/>
      <c r="G881" s="14"/>
      <c r="H881" s="15"/>
      <c r="I881" s="17"/>
      <c r="J881" s="15"/>
      <c r="K881" s="16"/>
      <c r="L881" s="17"/>
      <c r="M881" s="18"/>
      <c r="N881" s="21"/>
      <c r="O881" s="27" t="str">
        <f t="shared" si="56"/>
        <v/>
      </c>
      <c r="P881" s="28" t="str">
        <f t="shared" si="58"/>
        <v/>
      </c>
      <c r="Q881" s="22" t="str">
        <f t="shared" si="59"/>
        <v/>
      </c>
      <c r="R881" s="24" t="str">
        <f>IF(O881="Error","Error",IF(O881="","",IF(O881&lt;=Apoyo!$K$2,"Oportuno","Inoportuno")))</f>
        <v/>
      </c>
      <c r="S881" s="29" t="str">
        <f t="shared" si="57"/>
        <v/>
      </c>
      <c r="T881" s="23" t="str">
        <f>IF(Q881="Error","Error",IF(Q881="","",IF(Q881&lt;=Apoyo!$K$3,"Oportuno","Inoportuno")))</f>
        <v/>
      </c>
    </row>
    <row r="882" spans="1:20" ht="25.5" customHeight="1" x14ac:dyDescent="0.2">
      <c r="A882" s="12"/>
      <c r="B882" s="14"/>
      <c r="C882" s="5"/>
      <c r="D882" s="15"/>
      <c r="E882" s="15"/>
      <c r="F882" s="15"/>
      <c r="G882" s="14"/>
      <c r="H882" s="15"/>
      <c r="I882" s="17"/>
      <c r="J882" s="15"/>
      <c r="K882" s="16"/>
      <c r="L882" s="17"/>
      <c r="M882" s="18"/>
      <c r="N882" s="21"/>
      <c r="O882" s="27" t="str">
        <f t="shared" si="56"/>
        <v/>
      </c>
      <c r="P882" s="28" t="str">
        <f t="shared" si="58"/>
        <v/>
      </c>
      <c r="Q882" s="22" t="str">
        <f t="shared" si="59"/>
        <v/>
      </c>
      <c r="R882" s="24" t="str">
        <f>IF(O882="Error","Error",IF(O882="","",IF(O882&lt;=Apoyo!$K$2,"Oportuno","Inoportuno")))</f>
        <v/>
      </c>
      <c r="S882" s="29" t="str">
        <f t="shared" si="57"/>
        <v/>
      </c>
      <c r="T882" s="23" t="str">
        <f>IF(Q882="Error","Error",IF(Q882="","",IF(Q882&lt;=Apoyo!$K$3,"Oportuno","Inoportuno")))</f>
        <v/>
      </c>
    </row>
    <row r="883" spans="1:20" ht="25.5" customHeight="1" x14ac:dyDescent="0.2">
      <c r="A883" s="12"/>
      <c r="B883" s="14"/>
      <c r="C883" s="5"/>
      <c r="D883" s="15"/>
      <c r="E883" s="15"/>
      <c r="F883" s="15"/>
      <c r="G883" s="14"/>
      <c r="H883" s="15"/>
      <c r="I883" s="17"/>
      <c r="J883" s="15"/>
      <c r="K883" s="16"/>
      <c r="L883" s="17"/>
      <c r="M883" s="18"/>
      <c r="N883" s="21"/>
      <c r="O883" s="27" t="str">
        <f t="shared" si="56"/>
        <v/>
      </c>
      <c r="P883" s="28" t="str">
        <f t="shared" si="58"/>
        <v/>
      </c>
      <c r="Q883" s="22" t="str">
        <f t="shared" si="59"/>
        <v/>
      </c>
      <c r="R883" s="24" t="str">
        <f>IF(O883="Error","Error",IF(O883="","",IF(O883&lt;=Apoyo!$K$2,"Oportuno","Inoportuno")))</f>
        <v/>
      </c>
      <c r="S883" s="29" t="str">
        <f t="shared" si="57"/>
        <v/>
      </c>
      <c r="T883" s="23" t="str">
        <f>IF(Q883="Error","Error",IF(Q883="","",IF(Q883&lt;=Apoyo!$K$3,"Oportuno","Inoportuno")))</f>
        <v/>
      </c>
    </row>
    <row r="884" spans="1:20" ht="25.5" customHeight="1" x14ac:dyDescent="0.2">
      <c r="A884" s="12"/>
      <c r="B884" s="14"/>
      <c r="C884" s="5"/>
      <c r="D884" s="15"/>
      <c r="E884" s="15"/>
      <c r="F884" s="15"/>
      <c r="G884" s="14"/>
      <c r="H884" s="15"/>
      <c r="I884" s="17"/>
      <c r="J884" s="15"/>
      <c r="K884" s="16"/>
      <c r="L884" s="17"/>
      <c r="M884" s="18"/>
      <c r="N884" s="21"/>
      <c r="O884" s="27" t="str">
        <f t="shared" si="56"/>
        <v/>
      </c>
      <c r="P884" s="28" t="str">
        <f t="shared" si="58"/>
        <v/>
      </c>
      <c r="Q884" s="22" t="str">
        <f t="shared" si="59"/>
        <v/>
      </c>
      <c r="R884" s="24" t="str">
        <f>IF(O884="Error","Error",IF(O884="","",IF(O884&lt;=Apoyo!$K$2,"Oportuno","Inoportuno")))</f>
        <v/>
      </c>
      <c r="S884" s="29" t="str">
        <f t="shared" si="57"/>
        <v/>
      </c>
      <c r="T884" s="23" t="str">
        <f>IF(Q884="Error","Error",IF(Q884="","",IF(Q884&lt;=Apoyo!$K$3,"Oportuno","Inoportuno")))</f>
        <v/>
      </c>
    </row>
    <row r="885" spans="1:20" ht="25.5" customHeight="1" x14ac:dyDescent="0.2">
      <c r="A885" s="12"/>
      <c r="B885" s="14"/>
      <c r="C885" s="5"/>
      <c r="D885" s="15"/>
      <c r="E885" s="15"/>
      <c r="F885" s="15"/>
      <c r="G885" s="14"/>
      <c r="H885" s="15"/>
      <c r="I885" s="17"/>
      <c r="J885" s="15"/>
      <c r="K885" s="16"/>
      <c r="L885" s="17"/>
      <c r="M885" s="18"/>
      <c r="N885" s="21"/>
      <c r="O885" s="27" t="str">
        <f t="shared" si="56"/>
        <v/>
      </c>
      <c r="P885" s="28" t="str">
        <f t="shared" si="58"/>
        <v/>
      </c>
      <c r="Q885" s="22" t="str">
        <f t="shared" si="59"/>
        <v/>
      </c>
      <c r="R885" s="24" t="str">
        <f>IF(O885="Error","Error",IF(O885="","",IF(O885&lt;=Apoyo!$K$2,"Oportuno","Inoportuno")))</f>
        <v/>
      </c>
      <c r="S885" s="29" t="str">
        <f t="shared" si="57"/>
        <v/>
      </c>
      <c r="T885" s="23" t="str">
        <f>IF(Q885="Error","Error",IF(Q885="","",IF(Q885&lt;=Apoyo!$K$3,"Oportuno","Inoportuno")))</f>
        <v/>
      </c>
    </row>
    <row r="886" spans="1:20" ht="25.5" customHeight="1" x14ac:dyDescent="0.2">
      <c r="A886" s="12"/>
      <c r="B886" s="14"/>
      <c r="C886" s="5"/>
      <c r="D886" s="15"/>
      <c r="E886" s="15"/>
      <c r="F886" s="15"/>
      <c r="G886" s="14"/>
      <c r="H886" s="15"/>
      <c r="I886" s="17"/>
      <c r="J886" s="15"/>
      <c r="K886" s="16"/>
      <c r="L886" s="17"/>
      <c r="M886" s="18"/>
      <c r="N886" s="21"/>
      <c r="O886" s="27" t="str">
        <f t="shared" si="56"/>
        <v/>
      </c>
      <c r="P886" s="28" t="str">
        <f t="shared" si="58"/>
        <v/>
      </c>
      <c r="Q886" s="22" t="str">
        <f t="shared" si="59"/>
        <v/>
      </c>
      <c r="R886" s="24" t="str">
        <f>IF(O886="Error","Error",IF(O886="","",IF(O886&lt;=Apoyo!$K$2,"Oportuno","Inoportuno")))</f>
        <v/>
      </c>
      <c r="S886" s="29" t="str">
        <f t="shared" si="57"/>
        <v/>
      </c>
      <c r="T886" s="23" t="str">
        <f>IF(Q886="Error","Error",IF(Q886="","",IF(Q886&lt;=Apoyo!$K$3,"Oportuno","Inoportuno")))</f>
        <v/>
      </c>
    </row>
    <row r="887" spans="1:20" ht="25.5" customHeight="1" x14ac:dyDescent="0.2">
      <c r="A887" s="12"/>
      <c r="B887" s="14"/>
      <c r="C887" s="5"/>
      <c r="D887" s="15"/>
      <c r="E887" s="15"/>
      <c r="F887" s="15"/>
      <c r="G887" s="14"/>
      <c r="H887" s="15"/>
      <c r="I887" s="17"/>
      <c r="J887" s="15"/>
      <c r="K887" s="16"/>
      <c r="L887" s="17"/>
      <c r="M887" s="18"/>
      <c r="N887" s="21"/>
      <c r="O887" s="27" t="str">
        <f t="shared" si="56"/>
        <v/>
      </c>
      <c r="P887" s="28" t="str">
        <f t="shared" si="58"/>
        <v/>
      </c>
      <c r="Q887" s="22" t="str">
        <f t="shared" si="59"/>
        <v/>
      </c>
      <c r="R887" s="24" t="str">
        <f>IF(O887="Error","Error",IF(O887="","",IF(O887&lt;=Apoyo!$K$2,"Oportuno","Inoportuno")))</f>
        <v/>
      </c>
      <c r="S887" s="29" t="str">
        <f t="shared" si="57"/>
        <v/>
      </c>
      <c r="T887" s="23" t="str">
        <f>IF(Q887="Error","Error",IF(Q887="","",IF(Q887&lt;=Apoyo!$K$3,"Oportuno","Inoportuno")))</f>
        <v/>
      </c>
    </row>
    <row r="888" spans="1:20" ht="25.5" customHeight="1" x14ac:dyDescent="0.2">
      <c r="A888" s="12"/>
      <c r="B888" s="14"/>
      <c r="C888" s="5"/>
      <c r="D888" s="15"/>
      <c r="E888" s="15"/>
      <c r="F888" s="15"/>
      <c r="G888" s="14"/>
      <c r="H888" s="15"/>
      <c r="I888" s="17"/>
      <c r="J888" s="15"/>
      <c r="K888" s="16"/>
      <c r="L888" s="17"/>
      <c r="M888" s="18"/>
      <c r="N888" s="21"/>
      <c r="O888" s="27" t="str">
        <f t="shared" si="56"/>
        <v/>
      </c>
      <c r="P888" s="28" t="str">
        <f t="shared" si="58"/>
        <v/>
      </c>
      <c r="Q888" s="22" t="str">
        <f t="shared" si="59"/>
        <v/>
      </c>
      <c r="R888" s="24" t="str">
        <f>IF(O888="Error","Error",IF(O888="","",IF(O888&lt;=Apoyo!$K$2,"Oportuno","Inoportuno")))</f>
        <v/>
      </c>
      <c r="S888" s="29" t="str">
        <f t="shared" si="57"/>
        <v/>
      </c>
      <c r="T888" s="23" t="str">
        <f>IF(Q888="Error","Error",IF(Q888="","",IF(Q888&lt;=Apoyo!$K$3,"Oportuno","Inoportuno")))</f>
        <v/>
      </c>
    </row>
    <row r="889" spans="1:20" ht="25.5" customHeight="1" x14ac:dyDescent="0.2">
      <c r="A889" s="12"/>
      <c r="B889" s="14"/>
      <c r="C889" s="5"/>
      <c r="D889" s="15"/>
      <c r="E889" s="15"/>
      <c r="F889" s="15"/>
      <c r="G889" s="14"/>
      <c r="H889" s="15"/>
      <c r="I889" s="17"/>
      <c r="J889" s="15"/>
      <c r="K889" s="16"/>
      <c r="L889" s="17"/>
      <c r="M889" s="18"/>
      <c r="N889" s="21"/>
      <c r="O889" s="27" t="str">
        <f t="shared" si="56"/>
        <v/>
      </c>
      <c r="P889" s="28" t="str">
        <f t="shared" si="58"/>
        <v/>
      </c>
      <c r="Q889" s="22" t="str">
        <f t="shared" si="59"/>
        <v/>
      </c>
      <c r="R889" s="24" t="str">
        <f>IF(O889="Error","Error",IF(O889="","",IF(O889&lt;=Apoyo!$K$2,"Oportuno","Inoportuno")))</f>
        <v/>
      </c>
      <c r="S889" s="29" t="str">
        <f t="shared" si="57"/>
        <v/>
      </c>
      <c r="T889" s="23" t="str">
        <f>IF(Q889="Error","Error",IF(Q889="","",IF(Q889&lt;=Apoyo!$K$3,"Oportuno","Inoportuno")))</f>
        <v/>
      </c>
    </row>
    <row r="890" spans="1:20" ht="25.5" customHeight="1" x14ac:dyDescent="0.2">
      <c r="A890" s="12"/>
      <c r="B890" s="14"/>
      <c r="C890" s="5"/>
      <c r="D890" s="15"/>
      <c r="E890" s="15"/>
      <c r="F890" s="15"/>
      <c r="G890" s="14"/>
      <c r="H890" s="15"/>
      <c r="I890" s="17"/>
      <c r="J890" s="15"/>
      <c r="K890" s="16"/>
      <c r="L890" s="17"/>
      <c r="M890" s="18"/>
      <c r="N890" s="21"/>
      <c r="O890" s="27" t="str">
        <f t="shared" si="56"/>
        <v/>
      </c>
      <c r="P890" s="28" t="str">
        <f t="shared" si="58"/>
        <v/>
      </c>
      <c r="Q890" s="22" t="str">
        <f t="shared" si="59"/>
        <v/>
      </c>
      <c r="R890" s="24" t="str">
        <f>IF(O890="Error","Error",IF(O890="","",IF(O890&lt;=Apoyo!$K$2,"Oportuno","Inoportuno")))</f>
        <v/>
      </c>
      <c r="S890" s="29" t="str">
        <f t="shared" si="57"/>
        <v/>
      </c>
      <c r="T890" s="23" t="str">
        <f>IF(Q890="Error","Error",IF(Q890="","",IF(Q890&lt;=Apoyo!$K$3,"Oportuno","Inoportuno")))</f>
        <v/>
      </c>
    </row>
    <row r="891" spans="1:20" ht="25.5" customHeight="1" x14ac:dyDescent="0.2">
      <c r="A891" s="12"/>
      <c r="B891" s="14"/>
      <c r="C891" s="5"/>
      <c r="D891" s="15"/>
      <c r="E891" s="15"/>
      <c r="F891" s="15"/>
      <c r="G891" s="14"/>
      <c r="H891" s="15"/>
      <c r="I891" s="17"/>
      <c r="J891" s="15"/>
      <c r="K891" s="16"/>
      <c r="L891" s="17"/>
      <c r="M891" s="18"/>
      <c r="N891" s="21"/>
      <c r="O891" s="27" t="str">
        <f t="shared" si="56"/>
        <v/>
      </c>
      <c r="P891" s="28" t="str">
        <f t="shared" si="58"/>
        <v/>
      </c>
      <c r="Q891" s="22" t="str">
        <f t="shared" si="59"/>
        <v/>
      </c>
      <c r="R891" s="24" t="str">
        <f>IF(O891="Error","Error",IF(O891="","",IF(O891&lt;=Apoyo!$K$2,"Oportuno","Inoportuno")))</f>
        <v/>
      </c>
      <c r="S891" s="29" t="str">
        <f t="shared" si="57"/>
        <v/>
      </c>
      <c r="T891" s="23" t="str">
        <f>IF(Q891="Error","Error",IF(Q891="","",IF(Q891&lt;=Apoyo!$K$3,"Oportuno","Inoportuno")))</f>
        <v/>
      </c>
    </row>
    <row r="892" spans="1:20" ht="25.5" customHeight="1" x14ac:dyDescent="0.2">
      <c r="A892" s="12"/>
      <c r="B892" s="14"/>
      <c r="C892" s="5"/>
      <c r="D892" s="15"/>
      <c r="E892" s="15"/>
      <c r="F892" s="15"/>
      <c r="G892" s="14"/>
      <c r="H892" s="15"/>
      <c r="I892" s="17"/>
      <c r="J892" s="15"/>
      <c r="K892" s="16"/>
      <c r="L892" s="17"/>
      <c r="M892" s="18"/>
      <c r="N892" s="21"/>
      <c r="O892" s="27" t="str">
        <f t="shared" si="56"/>
        <v/>
      </c>
      <c r="P892" s="28" t="str">
        <f t="shared" si="58"/>
        <v/>
      </c>
      <c r="Q892" s="22" t="str">
        <f t="shared" si="59"/>
        <v/>
      </c>
      <c r="R892" s="24" t="str">
        <f>IF(O892="Error","Error",IF(O892="","",IF(O892&lt;=Apoyo!$K$2,"Oportuno","Inoportuno")))</f>
        <v/>
      </c>
      <c r="S892" s="29" t="str">
        <f t="shared" si="57"/>
        <v/>
      </c>
      <c r="T892" s="23" t="str">
        <f>IF(Q892="Error","Error",IF(Q892="","",IF(Q892&lt;=Apoyo!$K$3,"Oportuno","Inoportuno")))</f>
        <v/>
      </c>
    </row>
    <row r="893" spans="1:20" ht="25.5" customHeight="1" x14ac:dyDescent="0.2">
      <c r="A893" s="12"/>
      <c r="B893" s="14"/>
      <c r="C893" s="5"/>
      <c r="D893" s="15"/>
      <c r="E893" s="15"/>
      <c r="F893" s="15"/>
      <c r="G893" s="14"/>
      <c r="H893" s="15"/>
      <c r="I893" s="17"/>
      <c r="J893" s="15"/>
      <c r="K893" s="16"/>
      <c r="L893" s="17"/>
      <c r="M893" s="18"/>
      <c r="N893" s="21"/>
      <c r="O893" s="27" t="str">
        <f t="shared" si="56"/>
        <v/>
      </c>
      <c r="P893" s="28" t="str">
        <f t="shared" si="58"/>
        <v/>
      </c>
      <c r="Q893" s="22" t="str">
        <f t="shared" si="59"/>
        <v/>
      </c>
      <c r="R893" s="24" t="str">
        <f>IF(O893="Error","Error",IF(O893="","",IF(O893&lt;=Apoyo!$K$2,"Oportuno","Inoportuno")))</f>
        <v/>
      </c>
      <c r="S893" s="29" t="str">
        <f t="shared" si="57"/>
        <v/>
      </c>
      <c r="T893" s="23" t="str">
        <f>IF(Q893="Error","Error",IF(Q893="","",IF(Q893&lt;=Apoyo!$K$3,"Oportuno","Inoportuno")))</f>
        <v/>
      </c>
    </row>
    <row r="894" spans="1:20" ht="25.5" customHeight="1" x14ac:dyDescent="0.2">
      <c r="A894" s="12"/>
      <c r="B894" s="14"/>
      <c r="C894" s="5"/>
      <c r="D894" s="15"/>
      <c r="E894" s="15"/>
      <c r="F894" s="15"/>
      <c r="G894" s="14"/>
      <c r="H894" s="15"/>
      <c r="I894" s="17"/>
      <c r="J894" s="15"/>
      <c r="K894" s="16"/>
      <c r="L894" s="17"/>
      <c r="M894" s="18"/>
      <c r="N894" s="21"/>
      <c r="O894" s="27" t="str">
        <f t="shared" si="56"/>
        <v/>
      </c>
      <c r="P894" s="28" t="str">
        <f t="shared" si="58"/>
        <v/>
      </c>
      <c r="Q894" s="22" t="str">
        <f t="shared" si="59"/>
        <v/>
      </c>
      <c r="R894" s="24" t="str">
        <f>IF(O894="Error","Error",IF(O894="","",IF(O894&lt;=Apoyo!$K$2,"Oportuno","Inoportuno")))</f>
        <v/>
      </c>
      <c r="S894" s="29" t="str">
        <f t="shared" si="57"/>
        <v/>
      </c>
      <c r="T894" s="23" t="str">
        <f>IF(Q894="Error","Error",IF(Q894="","",IF(Q894&lt;=Apoyo!$K$3,"Oportuno","Inoportuno")))</f>
        <v/>
      </c>
    </row>
    <row r="895" spans="1:20" ht="25.5" customHeight="1" x14ac:dyDescent="0.2">
      <c r="A895" s="12"/>
      <c r="B895" s="14"/>
      <c r="C895" s="5"/>
      <c r="D895" s="15"/>
      <c r="E895" s="15"/>
      <c r="F895" s="15"/>
      <c r="G895" s="14"/>
      <c r="H895" s="15"/>
      <c r="I895" s="17"/>
      <c r="J895" s="15"/>
      <c r="K895" s="16"/>
      <c r="L895" s="17"/>
      <c r="M895" s="18"/>
      <c r="N895" s="21"/>
      <c r="O895" s="27" t="str">
        <f t="shared" si="56"/>
        <v/>
      </c>
      <c r="P895" s="28" t="str">
        <f t="shared" si="58"/>
        <v/>
      </c>
      <c r="Q895" s="22" t="str">
        <f t="shared" si="59"/>
        <v/>
      </c>
      <c r="R895" s="24" t="str">
        <f>IF(O895="Error","Error",IF(O895="","",IF(O895&lt;=Apoyo!$K$2,"Oportuno","Inoportuno")))</f>
        <v/>
      </c>
      <c r="S895" s="29" t="str">
        <f t="shared" si="57"/>
        <v/>
      </c>
      <c r="T895" s="23" t="str">
        <f>IF(Q895="Error","Error",IF(Q895="","",IF(Q895&lt;=Apoyo!$K$3,"Oportuno","Inoportuno")))</f>
        <v/>
      </c>
    </row>
    <row r="896" spans="1:20" ht="25.5" customHeight="1" x14ac:dyDescent="0.2">
      <c r="A896" s="12"/>
      <c r="B896" s="14"/>
      <c r="C896" s="5"/>
      <c r="D896" s="15"/>
      <c r="E896" s="15"/>
      <c r="F896" s="15"/>
      <c r="G896" s="14"/>
      <c r="H896" s="15"/>
      <c r="I896" s="17"/>
      <c r="J896" s="15"/>
      <c r="K896" s="16"/>
      <c r="L896" s="17"/>
      <c r="M896" s="18"/>
      <c r="N896" s="21"/>
      <c r="O896" s="27" t="str">
        <f t="shared" si="56"/>
        <v/>
      </c>
      <c r="P896" s="28" t="str">
        <f t="shared" si="58"/>
        <v/>
      </c>
      <c r="Q896" s="22" t="str">
        <f t="shared" si="59"/>
        <v/>
      </c>
      <c r="R896" s="24" t="str">
        <f>IF(O896="Error","Error",IF(O896="","",IF(O896&lt;=Apoyo!$K$2,"Oportuno","Inoportuno")))</f>
        <v/>
      </c>
      <c r="S896" s="29" t="str">
        <f t="shared" si="57"/>
        <v/>
      </c>
      <c r="T896" s="23" t="str">
        <f>IF(Q896="Error","Error",IF(Q896="","",IF(Q896&lt;=Apoyo!$K$3,"Oportuno","Inoportuno")))</f>
        <v/>
      </c>
    </row>
    <row r="897" spans="1:20" ht="25.5" customHeight="1" x14ac:dyDescent="0.2">
      <c r="A897" s="12"/>
      <c r="B897" s="14"/>
      <c r="C897" s="5"/>
      <c r="D897" s="15"/>
      <c r="E897" s="15"/>
      <c r="F897" s="15"/>
      <c r="G897" s="14"/>
      <c r="H897" s="15"/>
      <c r="I897" s="17"/>
      <c r="J897" s="15"/>
      <c r="K897" s="16"/>
      <c r="L897" s="17"/>
      <c r="M897" s="18"/>
      <c r="N897" s="21"/>
      <c r="O897" s="27" t="str">
        <f t="shared" si="56"/>
        <v/>
      </c>
      <c r="P897" s="28" t="str">
        <f t="shared" si="58"/>
        <v/>
      </c>
      <c r="Q897" s="22" t="str">
        <f t="shared" si="59"/>
        <v/>
      </c>
      <c r="R897" s="24" t="str">
        <f>IF(O897="Error","Error",IF(O897="","",IF(O897&lt;=Apoyo!$K$2,"Oportuno","Inoportuno")))</f>
        <v/>
      </c>
      <c r="S897" s="29" t="str">
        <f t="shared" si="57"/>
        <v/>
      </c>
      <c r="T897" s="23" t="str">
        <f>IF(Q897="Error","Error",IF(Q897="","",IF(Q897&lt;=Apoyo!$K$3,"Oportuno","Inoportuno")))</f>
        <v/>
      </c>
    </row>
    <row r="898" spans="1:20" ht="25.5" customHeight="1" x14ac:dyDescent="0.2">
      <c r="A898" s="12"/>
      <c r="B898" s="14"/>
      <c r="C898" s="5"/>
      <c r="D898" s="15"/>
      <c r="E898" s="15"/>
      <c r="F898" s="15"/>
      <c r="G898" s="14"/>
      <c r="H898" s="15"/>
      <c r="I898" s="17"/>
      <c r="J898" s="15"/>
      <c r="K898" s="16"/>
      <c r="L898" s="17"/>
      <c r="M898" s="18"/>
      <c r="N898" s="21"/>
      <c r="O898" s="27" t="str">
        <f t="shared" si="56"/>
        <v/>
      </c>
      <c r="P898" s="28" t="str">
        <f t="shared" si="58"/>
        <v/>
      </c>
      <c r="Q898" s="22" t="str">
        <f t="shared" si="59"/>
        <v/>
      </c>
      <c r="R898" s="24" t="str">
        <f>IF(O898="Error","Error",IF(O898="","",IF(O898&lt;=Apoyo!$K$2,"Oportuno","Inoportuno")))</f>
        <v/>
      </c>
      <c r="S898" s="29" t="str">
        <f t="shared" si="57"/>
        <v/>
      </c>
      <c r="T898" s="23" t="str">
        <f>IF(Q898="Error","Error",IF(Q898="","",IF(Q898&lt;=Apoyo!$K$3,"Oportuno","Inoportuno")))</f>
        <v/>
      </c>
    </row>
    <row r="899" spans="1:20" ht="25.5" customHeight="1" x14ac:dyDescent="0.2">
      <c r="A899" s="12"/>
      <c r="B899" s="14"/>
      <c r="C899" s="5"/>
      <c r="D899" s="15"/>
      <c r="E899" s="15"/>
      <c r="F899" s="15"/>
      <c r="G899" s="14"/>
      <c r="H899" s="15"/>
      <c r="I899" s="17"/>
      <c r="J899" s="15"/>
      <c r="K899" s="16"/>
      <c r="L899" s="17"/>
      <c r="M899" s="18"/>
      <c r="N899" s="21"/>
      <c r="O899" s="27" t="str">
        <f t="shared" si="56"/>
        <v/>
      </c>
      <c r="P899" s="28" t="str">
        <f t="shared" si="58"/>
        <v/>
      </c>
      <c r="Q899" s="22" t="str">
        <f t="shared" si="59"/>
        <v/>
      </c>
      <c r="R899" s="24" t="str">
        <f>IF(O899="Error","Error",IF(O899="","",IF(O899&lt;=Apoyo!$K$2,"Oportuno","Inoportuno")))</f>
        <v/>
      </c>
      <c r="S899" s="29" t="str">
        <f t="shared" si="57"/>
        <v/>
      </c>
      <c r="T899" s="23" t="str">
        <f>IF(Q899="Error","Error",IF(Q899="","",IF(Q899&lt;=Apoyo!$K$3,"Oportuno","Inoportuno")))</f>
        <v/>
      </c>
    </row>
    <row r="900" spans="1:20" ht="25.5" customHeight="1" x14ac:dyDescent="0.2">
      <c r="A900" s="12"/>
      <c r="B900" s="14"/>
      <c r="C900" s="5"/>
      <c r="D900" s="15"/>
      <c r="E900" s="15"/>
      <c r="F900" s="15"/>
      <c r="G900" s="14"/>
      <c r="H900" s="15"/>
      <c r="I900" s="17"/>
      <c r="J900" s="15"/>
      <c r="K900" s="16"/>
      <c r="L900" s="17"/>
      <c r="M900" s="18"/>
      <c r="N900" s="21"/>
      <c r="O900" s="27" t="str">
        <f t="shared" si="56"/>
        <v/>
      </c>
      <c r="P900" s="28" t="str">
        <f t="shared" si="58"/>
        <v/>
      </c>
      <c r="Q900" s="22" t="str">
        <f t="shared" si="59"/>
        <v/>
      </c>
      <c r="R900" s="24" t="str">
        <f>IF(O900="Error","Error",IF(O900="","",IF(O900&lt;=Apoyo!$K$2,"Oportuno","Inoportuno")))</f>
        <v/>
      </c>
      <c r="S900" s="29" t="str">
        <f t="shared" si="57"/>
        <v/>
      </c>
      <c r="T900" s="23" t="str">
        <f>IF(Q900="Error","Error",IF(Q900="","",IF(Q900&lt;=Apoyo!$K$3,"Oportuno","Inoportuno")))</f>
        <v/>
      </c>
    </row>
    <row r="901" spans="1:20" ht="25.5" customHeight="1" x14ac:dyDescent="0.2">
      <c r="A901" s="12"/>
      <c r="B901" s="14"/>
      <c r="C901" s="5"/>
      <c r="D901" s="15"/>
      <c r="E901" s="15"/>
      <c r="F901" s="15"/>
      <c r="G901" s="14"/>
      <c r="H901" s="15"/>
      <c r="I901" s="17"/>
      <c r="J901" s="15"/>
      <c r="K901" s="16"/>
      <c r="L901" s="17"/>
      <c r="M901" s="18"/>
      <c r="N901" s="21"/>
      <c r="O901" s="27" t="str">
        <f t="shared" si="56"/>
        <v/>
      </c>
      <c r="P901" s="28" t="str">
        <f t="shared" si="58"/>
        <v/>
      </c>
      <c r="Q901" s="22" t="str">
        <f t="shared" si="59"/>
        <v/>
      </c>
      <c r="R901" s="24" t="str">
        <f>IF(O901="Error","Error",IF(O901="","",IF(O901&lt;=Apoyo!$K$2,"Oportuno","Inoportuno")))</f>
        <v/>
      </c>
      <c r="S901" s="29" t="str">
        <f t="shared" si="57"/>
        <v/>
      </c>
      <c r="T901" s="23" t="str">
        <f>IF(Q901="Error","Error",IF(Q901="","",IF(Q901&lt;=Apoyo!$K$3,"Oportuno","Inoportuno")))</f>
        <v/>
      </c>
    </row>
    <row r="902" spans="1:20" ht="25.5" customHeight="1" x14ac:dyDescent="0.2">
      <c r="A902" s="12"/>
      <c r="B902" s="14"/>
      <c r="C902" s="5"/>
      <c r="D902" s="15"/>
      <c r="E902" s="15"/>
      <c r="F902" s="15"/>
      <c r="G902" s="14"/>
      <c r="H902" s="15"/>
      <c r="I902" s="17"/>
      <c r="J902" s="15"/>
      <c r="K902" s="16"/>
      <c r="L902" s="17"/>
      <c r="M902" s="18"/>
      <c r="N902" s="21"/>
      <c r="O902" s="27" t="str">
        <f t="shared" si="56"/>
        <v/>
      </c>
      <c r="P902" s="28" t="str">
        <f t="shared" si="58"/>
        <v/>
      </c>
      <c r="Q902" s="22" t="str">
        <f t="shared" si="59"/>
        <v/>
      </c>
      <c r="R902" s="24" t="str">
        <f>IF(O902="Error","Error",IF(O902="","",IF(O902&lt;=Apoyo!$K$2,"Oportuno","Inoportuno")))</f>
        <v/>
      </c>
      <c r="S902" s="29" t="str">
        <f t="shared" si="57"/>
        <v/>
      </c>
      <c r="T902" s="23" t="str">
        <f>IF(Q902="Error","Error",IF(Q902="","",IF(Q902&lt;=Apoyo!$K$3,"Oportuno","Inoportuno")))</f>
        <v/>
      </c>
    </row>
    <row r="903" spans="1:20" ht="25.5" customHeight="1" x14ac:dyDescent="0.2">
      <c r="A903" s="12"/>
      <c r="B903" s="14"/>
      <c r="C903" s="5"/>
      <c r="D903" s="15"/>
      <c r="E903" s="15"/>
      <c r="F903" s="15"/>
      <c r="G903" s="14"/>
      <c r="H903" s="15"/>
      <c r="I903" s="17"/>
      <c r="J903" s="15"/>
      <c r="K903" s="16"/>
      <c r="L903" s="17"/>
      <c r="M903" s="18"/>
      <c r="N903" s="21"/>
      <c r="O903" s="27" t="str">
        <f t="shared" si="56"/>
        <v/>
      </c>
      <c r="P903" s="28" t="str">
        <f t="shared" si="58"/>
        <v/>
      </c>
      <c r="Q903" s="22" t="str">
        <f t="shared" si="59"/>
        <v/>
      </c>
      <c r="R903" s="24" t="str">
        <f>IF(O903="Error","Error",IF(O903="","",IF(O903&lt;=Apoyo!$K$2,"Oportuno","Inoportuno")))</f>
        <v/>
      </c>
      <c r="S903" s="29" t="str">
        <f t="shared" si="57"/>
        <v/>
      </c>
      <c r="T903" s="23" t="str">
        <f>IF(Q903="Error","Error",IF(Q903="","",IF(Q903&lt;=Apoyo!$K$3,"Oportuno","Inoportuno")))</f>
        <v/>
      </c>
    </row>
    <row r="904" spans="1:20" ht="25.5" customHeight="1" x14ac:dyDescent="0.2">
      <c r="A904" s="12"/>
      <c r="B904" s="14"/>
      <c r="C904" s="5"/>
      <c r="D904" s="15"/>
      <c r="E904" s="15"/>
      <c r="F904" s="15"/>
      <c r="G904" s="14"/>
      <c r="H904" s="15"/>
      <c r="I904" s="17"/>
      <c r="J904" s="15"/>
      <c r="K904" s="16"/>
      <c r="L904" s="17"/>
      <c r="M904" s="18"/>
      <c r="N904" s="21"/>
      <c r="O904" s="27" t="str">
        <f t="shared" si="56"/>
        <v/>
      </c>
      <c r="P904" s="28" t="str">
        <f t="shared" si="58"/>
        <v/>
      </c>
      <c r="Q904" s="22" t="str">
        <f t="shared" si="59"/>
        <v/>
      </c>
      <c r="R904" s="24" t="str">
        <f>IF(O904="Error","Error",IF(O904="","",IF(O904&lt;=Apoyo!$K$2,"Oportuno","Inoportuno")))</f>
        <v/>
      </c>
      <c r="S904" s="29" t="str">
        <f t="shared" si="57"/>
        <v/>
      </c>
      <c r="T904" s="23" t="str">
        <f>IF(Q904="Error","Error",IF(Q904="","",IF(Q904&lt;=Apoyo!$K$3,"Oportuno","Inoportuno")))</f>
        <v/>
      </c>
    </row>
    <row r="905" spans="1:20" ht="25.5" customHeight="1" x14ac:dyDescent="0.2">
      <c r="A905" s="12"/>
      <c r="B905" s="14"/>
      <c r="C905" s="5"/>
      <c r="D905" s="15"/>
      <c r="E905" s="15"/>
      <c r="F905" s="15"/>
      <c r="G905" s="14"/>
      <c r="H905" s="15"/>
      <c r="I905" s="17"/>
      <c r="J905" s="15"/>
      <c r="K905" s="16"/>
      <c r="L905" s="17"/>
      <c r="M905" s="18"/>
      <c r="N905" s="21"/>
      <c r="O905" s="27" t="str">
        <f t="shared" ref="O905:O968" si="60">IF(OR(I905="",K905=""),"",NETWORKDAYS.INTL(I905,K905,1,dias.festivos)-1)</f>
        <v/>
      </c>
      <c r="P905" s="28" t="str">
        <f t="shared" si="58"/>
        <v/>
      </c>
      <c r="Q905" s="22" t="str">
        <f t="shared" si="59"/>
        <v/>
      </c>
      <c r="R905" s="24" t="str">
        <f>IF(O905="Error","Error",IF(O905="","",IF(O905&lt;=Apoyo!$K$2,"Oportuno","Inoportuno")))</f>
        <v/>
      </c>
      <c r="S905" s="29" t="str">
        <f t="shared" si="57"/>
        <v/>
      </c>
      <c r="T905" s="23" t="str">
        <f>IF(Q905="Error","Error",IF(Q905="","",IF(Q905&lt;=Apoyo!$K$3,"Oportuno","Inoportuno")))</f>
        <v/>
      </c>
    </row>
    <row r="906" spans="1:20" ht="25.5" customHeight="1" x14ac:dyDescent="0.2">
      <c r="A906" s="12"/>
      <c r="B906" s="14"/>
      <c r="C906" s="5"/>
      <c r="D906" s="15"/>
      <c r="E906" s="15"/>
      <c r="F906" s="15"/>
      <c r="G906" s="14"/>
      <c r="H906" s="15"/>
      <c r="I906" s="17"/>
      <c r="J906" s="15"/>
      <c r="K906" s="16"/>
      <c r="L906" s="17"/>
      <c r="M906" s="18"/>
      <c r="N906" s="21"/>
      <c r="O906" s="27" t="str">
        <f t="shared" si="60"/>
        <v/>
      </c>
      <c r="P906" s="28" t="str">
        <f t="shared" si="58"/>
        <v/>
      </c>
      <c r="Q906" s="22" t="str">
        <f t="shared" si="59"/>
        <v/>
      </c>
      <c r="R906" s="24" t="str">
        <f>IF(O906="Error","Error",IF(O906="","",IF(O906&lt;=Apoyo!$K$2,"Oportuno","Inoportuno")))</f>
        <v/>
      </c>
      <c r="S906" s="29" t="str">
        <f t="shared" si="57"/>
        <v/>
      </c>
      <c r="T906" s="23" t="str">
        <f>IF(Q906="Error","Error",IF(Q906="","",IF(Q906&lt;=Apoyo!$K$3,"Oportuno","Inoportuno")))</f>
        <v/>
      </c>
    </row>
    <row r="907" spans="1:20" ht="25.5" customHeight="1" x14ac:dyDescent="0.2">
      <c r="A907" s="12"/>
      <c r="B907" s="14"/>
      <c r="C907" s="5"/>
      <c r="D907" s="15"/>
      <c r="E907" s="15"/>
      <c r="F907" s="15"/>
      <c r="G907" s="14"/>
      <c r="H907" s="15"/>
      <c r="I907" s="17"/>
      <c r="J907" s="15"/>
      <c r="K907" s="16"/>
      <c r="L907" s="17"/>
      <c r="M907" s="18"/>
      <c r="N907" s="21"/>
      <c r="O907" s="27" t="str">
        <f t="shared" si="60"/>
        <v/>
      </c>
      <c r="P907" s="28" t="str">
        <f t="shared" si="58"/>
        <v/>
      </c>
      <c r="Q907" s="22" t="str">
        <f t="shared" si="59"/>
        <v/>
      </c>
      <c r="R907" s="24" t="str">
        <f>IF(O907="Error","Error",IF(O907="","",IF(O907&lt;=Apoyo!$K$2,"Oportuno","Inoportuno")))</f>
        <v/>
      </c>
      <c r="S907" s="29" t="str">
        <f t="shared" si="57"/>
        <v/>
      </c>
      <c r="T907" s="23" t="str">
        <f>IF(Q907="Error","Error",IF(Q907="","",IF(Q907&lt;=Apoyo!$K$3,"Oportuno","Inoportuno")))</f>
        <v/>
      </c>
    </row>
    <row r="908" spans="1:20" ht="25.5" customHeight="1" x14ac:dyDescent="0.2">
      <c r="A908" s="12"/>
      <c r="B908" s="14"/>
      <c r="C908" s="5"/>
      <c r="D908" s="15"/>
      <c r="E908" s="15"/>
      <c r="F908" s="15"/>
      <c r="G908" s="14"/>
      <c r="H908" s="15"/>
      <c r="I908" s="17"/>
      <c r="J908" s="15"/>
      <c r="K908" s="16"/>
      <c r="L908" s="17"/>
      <c r="M908" s="18"/>
      <c r="N908" s="21"/>
      <c r="O908" s="27" t="str">
        <f t="shared" si="60"/>
        <v/>
      </c>
      <c r="P908" s="28" t="str">
        <f t="shared" si="58"/>
        <v/>
      </c>
      <c r="Q908" s="22" t="str">
        <f t="shared" si="59"/>
        <v/>
      </c>
      <c r="R908" s="24" t="str">
        <f>IF(O908="Error","Error",IF(O908="","",IF(O908&lt;=Apoyo!$K$2,"Oportuno","Inoportuno")))</f>
        <v/>
      </c>
      <c r="S908" s="29" t="str">
        <f t="shared" si="57"/>
        <v/>
      </c>
      <c r="T908" s="23" t="str">
        <f>IF(Q908="Error","Error",IF(Q908="","",IF(Q908&lt;=Apoyo!$K$3,"Oportuno","Inoportuno")))</f>
        <v/>
      </c>
    </row>
    <row r="909" spans="1:20" ht="25.5" customHeight="1" x14ac:dyDescent="0.2">
      <c r="A909" s="12"/>
      <c r="B909" s="14"/>
      <c r="C909" s="5"/>
      <c r="D909" s="15"/>
      <c r="E909" s="15"/>
      <c r="F909" s="15"/>
      <c r="G909" s="14"/>
      <c r="H909" s="15"/>
      <c r="I909" s="17"/>
      <c r="J909" s="15"/>
      <c r="K909" s="16"/>
      <c r="L909" s="17"/>
      <c r="M909" s="18"/>
      <c r="N909" s="21"/>
      <c r="O909" s="27" t="str">
        <f t="shared" si="60"/>
        <v/>
      </c>
      <c r="P909" s="28" t="str">
        <f t="shared" si="58"/>
        <v/>
      </c>
      <c r="Q909" s="22" t="str">
        <f t="shared" si="59"/>
        <v/>
      </c>
      <c r="R909" s="24" t="str">
        <f>IF(O909="Error","Error",IF(O909="","",IF(O909&lt;=Apoyo!$K$2,"Oportuno","Inoportuno")))</f>
        <v/>
      </c>
      <c r="S909" s="29" t="str">
        <f t="shared" si="57"/>
        <v/>
      </c>
      <c r="T909" s="23" t="str">
        <f>IF(Q909="Error","Error",IF(Q909="","",IF(Q909&lt;=Apoyo!$K$3,"Oportuno","Inoportuno")))</f>
        <v/>
      </c>
    </row>
    <row r="910" spans="1:20" ht="25.5" customHeight="1" x14ac:dyDescent="0.2">
      <c r="A910" s="12"/>
      <c r="B910" s="14"/>
      <c r="C910" s="5"/>
      <c r="D910" s="15"/>
      <c r="E910" s="15"/>
      <c r="F910" s="15"/>
      <c r="G910" s="14"/>
      <c r="H910" s="15"/>
      <c r="I910" s="17"/>
      <c r="J910" s="15"/>
      <c r="K910" s="16"/>
      <c r="L910" s="17"/>
      <c r="M910" s="18"/>
      <c r="N910" s="21"/>
      <c r="O910" s="27" t="str">
        <f t="shared" si="60"/>
        <v/>
      </c>
      <c r="P910" s="28" t="str">
        <f t="shared" si="58"/>
        <v/>
      </c>
      <c r="Q910" s="22" t="str">
        <f t="shared" si="59"/>
        <v/>
      </c>
      <c r="R910" s="24" t="str">
        <f>IF(O910="Error","Error",IF(O910="","",IF(O910&lt;=Apoyo!$K$2,"Oportuno","Inoportuno")))</f>
        <v/>
      </c>
      <c r="S910" s="29" t="str">
        <f t="shared" si="57"/>
        <v/>
      </c>
      <c r="T910" s="23" t="str">
        <f>IF(Q910="Error","Error",IF(Q910="","",IF(Q910&lt;=Apoyo!$K$3,"Oportuno","Inoportuno")))</f>
        <v/>
      </c>
    </row>
    <row r="911" spans="1:20" ht="25.5" customHeight="1" x14ac:dyDescent="0.2">
      <c r="A911" s="12"/>
      <c r="B911" s="14"/>
      <c r="C911" s="5"/>
      <c r="D911" s="15"/>
      <c r="E911" s="15"/>
      <c r="F911" s="15"/>
      <c r="G911" s="14"/>
      <c r="H911" s="15"/>
      <c r="I911" s="17"/>
      <c r="J911" s="15"/>
      <c r="K911" s="16"/>
      <c r="L911" s="17"/>
      <c r="M911" s="18"/>
      <c r="N911" s="21"/>
      <c r="O911" s="27" t="str">
        <f t="shared" si="60"/>
        <v/>
      </c>
      <c r="P911" s="28" t="str">
        <f t="shared" si="58"/>
        <v/>
      </c>
      <c r="Q911" s="22" t="str">
        <f t="shared" si="59"/>
        <v/>
      </c>
      <c r="R911" s="24" t="str">
        <f>IF(O911="Error","Error",IF(O911="","",IF(O911&lt;=Apoyo!$K$2,"Oportuno","Inoportuno")))</f>
        <v/>
      </c>
      <c r="S911" s="29" t="str">
        <f t="shared" si="57"/>
        <v/>
      </c>
      <c r="T911" s="23" t="str">
        <f>IF(Q911="Error","Error",IF(Q911="","",IF(Q911&lt;=Apoyo!$K$3,"Oportuno","Inoportuno")))</f>
        <v/>
      </c>
    </row>
    <row r="912" spans="1:20" ht="25.5" customHeight="1" x14ac:dyDescent="0.2">
      <c r="A912" s="12"/>
      <c r="B912" s="14"/>
      <c r="C912" s="5"/>
      <c r="D912" s="15"/>
      <c r="E912" s="15"/>
      <c r="F912" s="15"/>
      <c r="G912" s="14"/>
      <c r="H912" s="15"/>
      <c r="I912" s="17"/>
      <c r="J912" s="15"/>
      <c r="K912" s="16"/>
      <c r="L912" s="17"/>
      <c r="M912" s="18"/>
      <c r="N912" s="21"/>
      <c r="O912" s="27" t="str">
        <f t="shared" si="60"/>
        <v/>
      </c>
      <c r="P912" s="28" t="str">
        <f t="shared" si="58"/>
        <v/>
      </c>
      <c r="Q912" s="22" t="str">
        <f t="shared" si="59"/>
        <v/>
      </c>
      <c r="R912" s="24" t="str">
        <f>IF(O912="Error","Error",IF(O912="","",IF(O912&lt;=Apoyo!$K$2,"Oportuno","Inoportuno")))</f>
        <v/>
      </c>
      <c r="S912" s="29" t="str">
        <f t="shared" si="57"/>
        <v/>
      </c>
      <c r="T912" s="23" t="str">
        <f>IF(Q912="Error","Error",IF(Q912="","",IF(Q912&lt;=Apoyo!$K$3,"Oportuno","Inoportuno")))</f>
        <v/>
      </c>
    </row>
    <row r="913" spans="1:20" ht="25.5" customHeight="1" x14ac:dyDescent="0.2">
      <c r="A913" s="12"/>
      <c r="B913" s="14"/>
      <c r="C913" s="5"/>
      <c r="D913" s="15"/>
      <c r="E913" s="15"/>
      <c r="F913" s="15"/>
      <c r="G913" s="14"/>
      <c r="H913" s="15"/>
      <c r="I913" s="17"/>
      <c r="J913" s="15"/>
      <c r="K913" s="16"/>
      <c r="L913" s="17"/>
      <c r="M913" s="18"/>
      <c r="N913" s="21"/>
      <c r="O913" s="27" t="str">
        <f t="shared" si="60"/>
        <v/>
      </c>
      <c r="P913" s="28" t="str">
        <f t="shared" si="58"/>
        <v/>
      </c>
      <c r="Q913" s="22" t="str">
        <f t="shared" si="59"/>
        <v/>
      </c>
      <c r="R913" s="24" t="str">
        <f>IF(O913="Error","Error",IF(O913="","",IF(O913&lt;=Apoyo!$K$2,"Oportuno","Inoportuno")))</f>
        <v/>
      </c>
      <c r="S913" s="29" t="str">
        <f t="shared" si="57"/>
        <v/>
      </c>
      <c r="T913" s="23" t="str">
        <f>IF(Q913="Error","Error",IF(Q913="","",IF(Q913&lt;=Apoyo!$K$3,"Oportuno","Inoportuno")))</f>
        <v/>
      </c>
    </row>
    <row r="914" spans="1:20" ht="25.5" customHeight="1" x14ac:dyDescent="0.2">
      <c r="A914" s="12"/>
      <c r="B914" s="14"/>
      <c r="C914" s="5"/>
      <c r="D914" s="15"/>
      <c r="E914" s="15"/>
      <c r="F914" s="15"/>
      <c r="G914" s="14"/>
      <c r="H914" s="15"/>
      <c r="I914" s="17"/>
      <c r="J914" s="15"/>
      <c r="K914" s="16"/>
      <c r="L914" s="17"/>
      <c r="M914" s="18"/>
      <c r="N914" s="21"/>
      <c r="O914" s="27" t="str">
        <f t="shared" si="60"/>
        <v/>
      </c>
      <c r="P914" s="28" t="str">
        <f t="shared" si="58"/>
        <v/>
      </c>
      <c r="Q914" s="22" t="str">
        <f t="shared" si="59"/>
        <v/>
      </c>
      <c r="R914" s="24" t="str">
        <f>IF(O914="Error","Error",IF(O914="","",IF(O914&lt;=Apoyo!$K$2,"Oportuno","Inoportuno")))</f>
        <v/>
      </c>
      <c r="S914" s="29" t="str">
        <f t="shared" si="57"/>
        <v/>
      </c>
      <c r="T914" s="23" t="str">
        <f>IF(Q914="Error","Error",IF(Q914="","",IF(Q914&lt;=Apoyo!$K$3,"Oportuno","Inoportuno")))</f>
        <v/>
      </c>
    </row>
    <row r="915" spans="1:20" ht="25.5" customHeight="1" x14ac:dyDescent="0.2">
      <c r="A915" s="12"/>
      <c r="B915" s="14"/>
      <c r="C915" s="5"/>
      <c r="D915" s="15"/>
      <c r="E915" s="15"/>
      <c r="F915" s="15"/>
      <c r="G915" s="14"/>
      <c r="H915" s="15"/>
      <c r="I915" s="17"/>
      <c r="J915" s="15"/>
      <c r="K915" s="16"/>
      <c r="L915" s="17"/>
      <c r="M915" s="18"/>
      <c r="N915" s="21"/>
      <c r="O915" s="27" t="str">
        <f t="shared" si="60"/>
        <v/>
      </c>
      <c r="P915" s="28" t="str">
        <f t="shared" si="58"/>
        <v/>
      </c>
      <c r="Q915" s="22" t="str">
        <f t="shared" si="59"/>
        <v/>
      </c>
      <c r="R915" s="24" t="str">
        <f>IF(O915="Error","Error",IF(O915="","",IF(O915&lt;=Apoyo!$K$2,"Oportuno","Inoportuno")))</f>
        <v/>
      </c>
      <c r="S915" s="29" t="str">
        <f t="shared" ref="S915:S978" si="61">IF(P915="Error","Error",IF(AND(R915="Inoportuno",T915="Inoportuno",P915&gt;2),"Inop. vencido",IF(AND(R915="Oportuno",T915="Oportuno"),"Oportuno",IF(AND(R915="Oportuno",T915="Inoportuno"),"Inoportuno",IF(AND(R915="Inoportuno",T915="Oportuno"),"Oportuno",IF(AND(R915="Inoportuno",O915&gt;3),"N.A.",IF(AND(R915="Inoportuno",T915="Inoportuno"),"Inoportuno","")))))))</f>
        <v/>
      </c>
      <c r="T915" s="23" t="str">
        <f>IF(Q915="Error","Error",IF(Q915="","",IF(Q915&lt;=Apoyo!$K$3,"Oportuno","Inoportuno")))</f>
        <v/>
      </c>
    </row>
    <row r="916" spans="1:20" ht="25.5" customHeight="1" x14ac:dyDescent="0.2">
      <c r="A916" s="12"/>
      <c r="B916" s="14"/>
      <c r="C916" s="5"/>
      <c r="D916" s="15"/>
      <c r="E916" s="15"/>
      <c r="F916" s="15"/>
      <c r="G916" s="14"/>
      <c r="H916" s="15"/>
      <c r="I916" s="17"/>
      <c r="J916" s="15"/>
      <c r="K916" s="16"/>
      <c r="L916" s="17"/>
      <c r="M916" s="18"/>
      <c r="N916" s="21"/>
      <c r="O916" s="27" t="str">
        <f t="shared" si="60"/>
        <v/>
      </c>
      <c r="P916" s="28" t="str">
        <f t="shared" ref="P916:P979" si="62">IF(OR(K916="",M916=""),"",NETWORKDAYS.INTL(K916,M916,1,dias.festivos)-1)</f>
        <v/>
      </c>
      <c r="Q916" s="22" t="str">
        <f t="shared" ref="Q916:Q979" si="63">IF(OR(I916="",M916=""),"",NETWORKDAYS.INTL(I916,M916,1,dias.festivos)-1)</f>
        <v/>
      </c>
      <c r="R916" s="24" t="str">
        <f>IF(O916="Error","Error",IF(O916="","",IF(O916&lt;=Apoyo!$K$2,"Oportuno","Inoportuno")))</f>
        <v/>
      </c>
      <c r="S916" s="29" t="str">
        <f t="shared" si="61"/>
        <v/>
      </c>
      <c r="T916" s="23" t="str">
        <f>IF(Q916="Error","Error",IF(Q916="","",IF(Q916&lt;=Apoyo!$K$3,"Oportuno","Inoportuno")))</f>
        <v/>
      </c>
    </row>
    <row r="917" spans="1:20" ht="25.5" customHeight="1" x14ac:dyDescent="0.2">
      <c r="A917" s="12"/>
      <c r="B917" s="14"/>
      <c r="C917" s="5"/>
      <c r="D917" s="15"/>
      <c r="E917" s="15"/>
      <c r="F917" s="15"/>
      <c r="G917" s="14"/>
      <c r="H917" s="15"/>
      <c r="I917" s="17"/>
      <c r="J917" s="15"/>
      <c r="K917" s="16"/>
      <c r="L917" s="17"/>
      <c r="M917" s="18"/>
      <c r="N917" s="21"/>
      <c r="O917" s="27" t="str">
        <f t="shared" si="60"/>
        <v/>
      </c>
      <c r="P917" s="28" t="str">
        <f t="shared" si="62"/>
        <v/>
      </c>
      <c r="Q917" s="22" t="str">
        <f t="shared" si="63"/>
        <v/>
      </c>
      <c r="R917" s="24" t="str">
        <f>IF(O917="Error","Error",IF(O917="","",IF(O917&lt;=Apoyo!$K$2,"Oportuno","Inoportuno")))</f>
        <v/>
      </c>
      <c r="S917" s="29" t="str">
        <f t="shared" si="61"/>
        <v/>
      </c>
      <c r="T917" s="23" t="str">
        <f>IF(Q917="Error","Error",IF(Q917="","",IF(Q917&lt;=Apoyo!$K$3,"Oportuno","Inoportuno")))</f>
        <v/>
      </c>
    </row>
    <row r="918" spans="1:20" ht="25.5" customHeight="1" x14ac:dyDescent="0.2">
      <c r="A918" s="12"/>
      <c r="B918" s="14"/>
      <c r="C918" s="5"/>
      <c r="D918" s="15"/>
      <c r="E918" s="15"/>
      <c r="F918" s="15"/>
      <c r="G918" s="14"/>
      <c r="H918" s="15"/>
      <c r="I918" s="17"/>
      <c r="J918" s="15"/>
      <c r="K918" s="16"/>
      <c r="L918" s="17"/>
      <c r="M918" s="18"/>
      <c r="N918" s="21"/>
      <c r="O918" s="27" t="str">
        <f t="shared" si="60"/>
        <v/>
      </c>
      <c r="P918" s="28" t="str">
        <f t="shared" si="62"/>
        <v/>
      </c>
      <c r="Q918" s="22" t="str">
        <f t="shared" si="63"/>
        <v/>
      </c>
      <c r="R918" s="24" t="str">
        <f>IF(O918="Error","Error",IF(O918="","",IF(O918&lt;=Apoyo!$K$2,"Oportuno","Inoportuno")))</f>
        <v/>
      </c>
      <c r="S918" s="29" t="str">
        <f t="shared" si="61"/>
        <v/>
      </c>
      <c r="T918" s="23" t="str">
        <f>IF(Q918="Error","Error",IF(Q918="","",IF(Q918&lt;=Apoyo!$K$3,"Oportuno","Inoportuno")))</f>
        <v/>
      </c>
    </row>
    <row r="919" spans="1:20" ht="25.5" customHeight="1" x14ac:dyDescent="0.2">
      <c r="A919" s="12"/>
      <c r="B919" s="14"/>
      <c r="C919" s="5"/>
      <c r="D919" s="15"/>
      <c r="E919" s="15"/>
      <c r="F919" s="15"/>
      <c r="G919" s="14"/>
      <c r="H919" s="15"/>
      <c r="I919" s="17"/>
      <c r="J919" s="15"/>
      <c r="K919" s="16"/>
      <c r="L919" s="17"/>
      <c r="M919" s="18"/>
      <c r="N919" s="21"/>
      <c r="O919" s="27" t="str">
        <f t="shared" si="60"/>
        <v/>
      </c>
      <c r="P919" s="28" t="str">
        <f t="shared" si="62"/>
        <v/>
      </c>
      <c r="Q919" s="22" t="str">
        <f t="shared" si="63"/>
        <v/>
      </c>
      <c r="R919" s="24" t="str">
        <f>IF(O919="Error","Error",IF(O919="","",IF(O919&lt;=Apoyo!$K$2,"Oportuno","Inoportuno")))</f>
        <v/>
      </c>
      <c r="S919" s="29" t="str">
        <f t="shared" si="61"/>
        <v/>
      </c>
      <c r="T919" s="23" t="str">
        <f>IF(Q919="Error","Error",IF(Q919="","",IF(Q919&lt;=Apoyo!$K$3,"Oportuno","Inoportuno")))</f>
        <v/>
      </c>
    </row>
    <row r="920" spans="1:20" ht="25.5" customHeight="1" x14ac:dyDescent="0.2">
      <c r="A920" s="12"/>
      <c r="B920" s="14"/>
      <c r="C920" s="5"/>
      <c r="D920" s="15"/>
      <c r="E920" s="15"/>
      <c r="F920" s="15"/>
      <c r="G920" s="14"/>
      <c r="H920" s="15"/>
      <c r="I920" s="17"/>
      <c r="J920" s="15"/>
      <c r="K920" s="16"/>
      <c r="L920" s="17"/>
      <c r="M920" s="18"/>
      <c r="N920" s="21"/>
      <c r="O920" s="27" t="str">
        <f t="shared" si="60"/>
        <v/>
      </c>
      <c r="P920" s="28" t="str">
        <f t="shared" si="62"/>
        <v/>
      </c>
      <c r="Q920" s="22" t="str">
        <f t="shared" si="63"/>
        <v/>
      </c>
      <c r="R920" s="24" t="str">
        <f>IF(O920="Error","Error",IF(O920="","",IF(O920&lt;=Apoyo!$K$2,"Oportuno","Inoportuno")))</f>
        <v/>
      </c>
      <c r="S920" s="29" t="str">
        <f t="shared" si="61"/>
        <v/>
      </c>
      <c r="T920" s="23" t="str">
        <f>IF(Q920="Error","Error",IF(Q920="","",IF(Q920&lt;=Apoyo!$K$3,"Oportuno","Inoportuno")))</f>
        <v/>
      </c>
    </row>
    <row r="921" spans="1:20" ht="25.5" customHeight="1" x14ac:dyDescent="0.2">
      <c r="A921" s="12"/>
      <c r="B921" s="14"/>
      <c r="C921" s="5"/>
      <c r="D921" s="15"/>
      <c r="E921" s="15"/>
      <c r="F921" s="15"/>
      <c r="G921" s="14"/>
      <c r="H921" s="15"/>
      <c r="I921" s="17"/>
      <c r="J921" s="15"/>
      <c r="K921" s="16"/>
      <c r="L921" s="17"/>
      <c r="M921" s="18"/>
      <c r="N921" s="21"/>
      <c r="O921" s="27" t="str">
        <f t="shared" si="60"/>
        <v/>
      </c>
      <c r="P921" s="28" t="str">
        <f t="shared" si="62"/>
        <v/>
      </c>
      <c r="Q921" s="22" t="str">
        <f t="shared" si="63"/>
        <v/>
      </c>
      <c r="R921" s="24" t="str">
        <f>IF(O921="Error","Error",IF(O921="","",IF(O921&lt;=Apoyo!$K$2,"Oportuno","Inoportuno")))</f>
        <v/>
      </c>
      <c r="S921" s="29" t="str">
        <f t="shared" si="61"/>
        <v/>
      </c>
      <c r="T921" s="23" t="str">
        <f>IF(Q921="Error","Error",IF(Q921="","",IF(Q921&lt;=Apoyo!$K$3,"Oportuno","Inoportuno")))</f>
        <v/>
      </c>
    </row>
    <row r="922" spans="1:20" ht="25.5" customHeight="1" x14ac:dyDescent="0.2">
      <c r="A922" s="12"/>
      <c r="B922" s="14"/>
      <c r="C922" s="5"/>
      <c r="D922" s="15"/>
      <c r="E922" s="15"/>
      <c r="F922" s="15"/>
      <c r="G922" s="14"/>
      <c r="H922" s="15"/>
      <c r="I922" s="17"/>
      <c r="J922" s="15"/>
      <c r="K922" s="16"/>
      <c r="L922" s="17"/>
      <c r="M922" s="18"/>
      <c r="N922" s="21"/>
      <c r="O922" s="27" t="str">
        <f t="shared" si="60"/>
        <v/>
      </c>
      <c r="P922" s="28" t="str">
        <f t="shared" si="62"/>
        <v/>
      </c>
      <c r="Q922" s="22" t="str">
        <f t="shared" si="63"/>
        <v/>
      </c>
      <c r="R922" s="24" t="str">
        <f>IF(O922="Error","Error",IF(O922="","",IF(O922&lt;=Apoyo!$K$2,"Oportuno","Inoportuno")))</f>
        <v/>
      </c>
      <c r="S922" s="29" t="str">
        <f t="shared" si="61"/>
        <v/>
      </c>
      <c r="T922" s="23" t="str">
        <f>IF(Q922="Error","Error",IF(Q922="","",IF(Q922&lt;=Apoyo!$K$3,"Oportuno","Inoportuno")))</f>
        <v/>
      </c>
    </row>
    <row r="923" spans="1:20" ht="25.5" customHeight="1" x14ac:dyDescent="0.2">
      <c r="A923" s="12"/>
      <c r="B923" s="14"/>
      <c r="C923" s="5"/>
      <c r="D923" s="15"/>
      <c r="E923" s="15"/>
      <c r="F923" s="15"/>
      <c r="G923" s="14"/>
      <c r="H923" s="15"/>
      <c r="I923" s="17"/>
      <c r="J923" s="15"/>
      <c r="K923" s="16"/>
      <c r="L923" s="17"/>
      <c r="M923" s="18"/>
      <c r="N923" s="21"/>
      <c r="O923" s="27" t="str">
        <f t="shared" si="60"/>
        <v/>
      </c>
      <c r="P923" s="28" t="str">
        <f t="shared" si="62"/>
        <v/>
      </c>
      <c r="Q923" s="22" t="str">
        <f t="shared" si="63"/>
        <v/>
      </c>
      <c r="R923" s="24" t="str">
        <f>IF(O923="Error","Error",IF(O923="","",IF(O923&lt;=Apoyo!$K$2,"Oportuno","Inoportuno")))</f>
        <v/>
      </c>
      <c r="S923" s="29" t="str">
        <f t="shared" si="61"/>
        <v/>
      </c>
      <c r="T923" s="23" t="str">
        <f>IF(Q923="Error","Error",IF(Q923="","",IF(Q923&lt;=Apoyo!$K$3,"Oportuno","Inoportuno")))</f>
        <v/>
      </c>
    </row>
    <row r="924" spans="1:20" ht="25.5" customHeight="1" x14ac:dyDescent="0.2">
      <c r="A924" s="12"/>
      <c r="B924" s="14"/>
      <c r="C924" s="5"/>
      <c r="D924" s="15"/>
      <c r="E924" s="15"/>
      <c r="F924" s="15"/>
      <c r="G924" s="14"/>
      <c r="H924" s="15"/>
      <c r="I924" s="17"/>
      <c r="J924" s="15"/>
      <c r="K924" s="16"/>
      <c r="L924" s="17"/>
      <c r="M924" s="18"/>
      <c r="N924" s="21"/>
      <c r="O924" s="27" t="str">
        <f t="shared" si="60"/>
        <v/>
      </c>
      <c r="P924" s="28" t="str">
        <f t="shared" si="62"/>
        <v/>
      </c>
      <c r="Q924" s="22" t="str">
        <f t="shared" si="63"/>
        <v/>
      </c>
      <c r="R924" s="24" t="str">
        <f>IF(O924="Error","Error",IF(O924="","",IF(O924&lt;=Apoyo!$K$2,"Oportuno","Inoportuno")))</f>
        <v/>
      </c>
      <c r="S924" s="29" t="str">
        <f t="shared" si="61"/>
        <v/>
      </c>
      <c r="T924" s="23" t="str">
        <f>IF(Q924="Error","Error",IF(Q924="","",IF(Q924&lt;=Apoyo!$K$3,"Oportuno","Inoportuno")))</f>
        <v/>
      </c>
    </row>
    <row r="925" spans="1:20" ht="25.5" customHeight="1" x14ac:dyDescent="0.2">
      <c r="A925" s="12"/>
      <c r="B925" s="14"/>
      <c r="C925" s="5"/>
      <c r="D925" s="15"/>
      <c r="E925" s="15"/>
      <c r="F925" s="15"/>
      <c r="G925" s="14"/>
      <c r="H925" s="15"/>
      <c r="I925" s="17"/>
      <c r="J925" s="15"/>
      <c r="K925" s="16"/>
      <c r="L925" s="17"/>
      <c r="M925" s="18"/>
      <c r="N925" s="21"/>
      <c r="O925" s="27" t="str">
        <f t="shared" si="60"/>
        <v/>
      </c>
      <c r="P925" s="28" t="str">
        <f t="shared" si="62"/>
        <v/>
      </c>
      <c r="Q925" s="22" t="str">
        <f t="shared" si="63"/>
        <v/>
      </c>
      <c r="R925" s="24" t="str">
        <f>IF(O925="Error","Error",IF(O925="","",IF(O925&lt;=Apoyo!$K$2,"Oportuno","Inoportuno")))</f>
        <v/>
      </c>
      <c r="S925" s="29" t="str">
        <f t="shared" si="61"/>
        <v/>
      </c>
      <c r="T925" s="23" t="str">
        <f>IF(Q925="Error","Error",IF(Q925="","",IF(Q925&lt;=Apoyo!$K$3,"Oportuno","Inoportuno")))</f>
        <v/>
      </c>
    </row>
    <row r="926" spans="1:20" ht="25.5" customHeight="1" x14ac:dyDescent="0.2">
      <c r="A926" s="12"/>
      <c r="B926" s="14"/>
      <c r="C926" s="5"/>
      <c r="D926" s="15"/>
      <c r="E926" s="15"/>
      <c r="F926" s="15"/>
      <c r="G926" s="14"/>
      <c r="H926" s="15"/>
      <c r="I926" s="17"/>
      <c r="J926" s="15"/>
      <c r="K926" s="16"/>
      <c r="L926" s="17"/>
      <c r="M926" s="18"/>
      <c r="N926" s="21"/>
      <c r="O926" s="27" t="str">
        <f t="shared" si="60"/>
        <v/>
      </c>
      <c r="P926" s="28" t="str">
        <f t="shared" si="62"/>
        <v/>
      </c>
      <c r="Q926" s="22" t="str">
        <f t="shared" si="63"/>
        <v/>
      </c>
      <c r="R926" s="24" t="str">
        <f>IF(O926="Error","Error",IF(O926="","",IF(O926&lt;=Apoyo!$K$2,"Oportuno","Inoportuno")))</f>
        <v/>
      </c>
      <c r="S926" s="29" t="str">
        <f t="shared" si="61"/>
        <v/>
      </c>
      <c r="T926" s="23" t="str">
        <f>IF(Q926="Error","Error",IF(Q926="","",IF(Q926&lt;=Apoyo!$K$3,"Oportuno","Inoportuno")))</f>
        <v/>
      </c>
    </row>
    <row r="927" spans="1:20" ht="25.5" customHeight="1" x14ac:dyDescent="0.2">
      <c r="A927" s="12"/>
      <c r="B927" s="14"/>
      <c r="C927" s="5"/>
      <c r="D927" s="15"/>
      <c r="E927" s="15"/>
      <c r="F927" s="15"/>
      <c r="G927" s="14"/>
      <c r="H927" s="15"/>
      <c r="I927" s="17"/>
      <c r="J927" s="15"/>
      <c r="K927" s="16"/>
      <c r="L927" s="17"/>
      <c r="M927" s="18"/>
      <c r="N927" s="21"/>
      <c r="O927" s="27" t="str">
        <f t="shared" si="60"/>
        <v/>
      </c>
      <c r="P927" s="28" t="str">
        <f t="shared" si="62"/>
        <v/>
      </c>
      <c r="Q927" s="22" t="str">
        <f t="shared" si="63"/>
        <v/>
      </c>
      <c r="R927" s="24" t="str">
        <f>IF(O927="Error","Error",IF(O927="","",IF(O927&lt;=Apoyo!$K$2,"Oportuno","Inoportuno")))</f>
        <v/>
      </c>
      <c r="S927" s="29" t="str">
        <f t="shared" si="61"/>
        <v/>
      </c>
      <c r="T927" s="23" t="str">
        <f>IF(Q927="Error","Error",IF(Q927="","",IF(Q927&lt;=Apoyo!$K$3,"Oportuno","Inoportuno")))</f>
        <v/>
      </c>
    </row>
    <row r="928" spans="1:20" ht="25.5" customHeight="1" x14ac:dyDescent="0.2">
      <c r="A928" s="12"/>
      <c r="B928" s="14"/>
      <c r="C928" s="5"/>
      <c r="D928" s="15"/>
      <c r="E928" s="15"/>
      <c r="F928" s="15"/>
      <c r="G928" s="14"/>
      <c r="H928" s="15"/>
      <c r="I928" s="17"/>
      <c r="J928" s="15"/>
      <c r="K928" s="16"/>
      <c r="L928" s="17"/>
      <c r="M928" s="18"/>
      <c r="N928" s="21"/>
      <c r="O928" s="27" t="str">
        <f t="shared" si="60"/>
        <v/>
      </c>
      <c r="P928" s="28" t="str">
        <f t="shared" si="62"/>
        <v/>
      </c>
      <c r="Q928" s="22" t="str">
        <f t="shared" si="63"/>
        <v/>
      </c>
      <c r="R928" s="24" t="str">
        <f>IF(O928="Error","Error",IF(O928="","",IF(O928&lt;=Apoyo!$K$2,"Oportuno","Inoportuno")))</f>
        <v/>
      </c>
      <c r="S928" s="29" t="str">
        <f t="shared" si="61"/>
        <v/>
      </c>
      <c r="T928" s="23" t="str">
        <f>IF(Q928="Error","Error",IF(Q928="","",IF(Q928&lt;=Apoyo!$K$3,"Oportuno","Inoportuno")))</f>
        <v/>
      </c>
    </row>
    <row r="929" spans="1:20" ht="25.5" customHeight="1" x14ac:dyDescent="0.2">
      <c r="A929" s="12"/>
      <c r="B929" s="14"/>
      <c r="C929" s="5"/>
      <c r="D929" s="15"/>
      <c r="E929" s="15"/>
      <c r="F929" s="15"/>
      <c r="G929" s="14"/>
      <c r="H929" s="15"/>
      <c r="I929" s="17"/>
      <c r="J929" s="15"/>
      <c r="K929" s="16"/>
      <c r="L929" s="17"/>
      <c r="M929" s="18"/>
      <c r="N929" s="21"/>
      <c r="O929" s="27" t="str">
        <f t="shared" si="60"/>
        <v/>
      </c>
      <c r="P929" s="28" t="str">
        <f t="shared" si="62"/>
        <v/>
      </c>
      <c r="Q929" s="22" t="str">
        <f t="shared" si="63"/>
        <v/>
      </c>
      <c r="R929" s="24" t="str">
        <f>IF(O929="Error","Error",IF(O929="","",IF(O929&lt;=Apoyo!$K$2,"Oportuno","Inoportuno")))</f>
        <v/>
      </c>
      <c r="S929" s="29" t="str">
        <f t="shared" si="61"/>
        <v/>
      </c>
      <c r="T929" s="23" t="str">
        <f>IF(Q929="Error","Error",IF(Q929="","",IF(Q929&lt;=Apoyo!$K$3,"Oportuno","Inoportuno")))</f>
        <v/>
      </c>
    </row>
    <row r="930" spans="1:20" ht="25.5" customHeight="1" x14ac:dyDescent="0.2">
      <c r="A930" s="12"/>
      <c r="B930" s="14"/>
      <c r="C930" s="5"/>
      <c r="D930" s="15"/>
      <c r="E930" s="15"/>
      <c r="F930" s="15"/>
      <c r="G930" s="14"/>
      <c r="H930" s="15"/>
      <c r="I930" s="17"/>
      <c r="J930" s="15"/>
      <c r="K930" s="16"/>
      <c r="L930" s="17"/>
      <c r="M930" s="18"/>
      <c r="N930" s="21"/>
      <c r="O930" s="27" t="str">
        <f t="shared" si="60"/>
        <v/>
      </c>
      <c r="P930" s="28" t="str">
        <f t="shared" si="62"/>
        <v/>
      </c>
      <c r="Q930" s="22" t="str">
        <f t="shared" si="63"/>
        <v/>
      </c>
      <c r="R930" s="24" t="str">
        <f>IF(O930="Error","Error",IF(O930="","",IF(O930&lt;=Apoyo!$K$2,"Oportuno","Inoportuno")))</f>
        <v/>
      </c>
      <c r="S930" s="29" t="str">
        <f t="shared" si="61"/>
        <v/>
      </c>
      <c r="T930" s="23" t="str">
        <f>IF(Q930="Error","Error",IF(Q930="","",IF(Q930&lt;=Apoyo!$K$3,"Oportuno","Inoportuno")))</f>
        <v/>
      </c>
    </row>
    <row r="931" spans="1:20" ht="25.5" customHeight="1" x14ac:dyDescent="0.2">
      <c r="A931" s="12"/>
      <c r="B931" s="14"/>
      <c r="C931" s="5"/>
      <c r="D931" s="15"/>
      <c r="E931" s="15"/>
      <c r="F931" s="15"/>
      <c r="G931" s="14"/>
      <c r="H931" s="15"/>
      <c r="I931" s="17"/>
      <c r="J931" s="15"/>
      <c r="K931" s="16"/>
      <c r="L931" s="17"/>
      <c r="M931" s="18"/>
      <c r="N931" s="21"/>
      <c r="O931" s="27" t="str">
        <f t="shared" si="60"/>
        <v/>
      </c>
      <c r="P931" s="28" t="str">
        <f t="shared" si="62"/>
        <v/>
      </c>
      <c r="Q931" s="22" t="str">
        <f t="shared" si="63"/>
        <v/>
      </c>
      <c r="R931" s="24" t="str">
        <f>IF(O931="Error","Error",IF(O931="","",IF(O931&lt;=Apoyo!$K$2,"Oportuno","Inoportuno")))</f>
        <v/>
      </c>
      <c r="S931" s="29" t="str">
        <f t="shared" si="61"/>
        <v/>
      </c>
      <c r="T931" s="23" t="str">
        <f>IF(Q931="Error","Error",IF(Q931="","",IF(Q931&lt;=Apoyo!$K$3,"Oportuno","Inoportuno")))</f>
        <v/>
      </c>
    </row>
    <row r="932" spans="1:20" ht="25.5" customHeight="1" x14ac:dyDescent="0.2">
      <c r="A932" s="12"/>
      <c r="B932" s="14"/>
      <c r="C932" s="5"/>
      <c r="D932" s="15"/>
      <c r="E932" s="15"/>
      <c r="F932" s="15"/>
      <c r="G932" s="14"/>
      <c r="H932" s="15"/>
      <c r="I932" s="17"/>
      <c r="J932" s="15"/>
      <c r="K932" s="16"/>
      <c r="L932" s="17"/>
      <c r="M932" s="18"/>
      <c r="N932" s="21"/>
      <c r="O932" s="27" t="str">
        <f t="shared" si="60"/>
        <v/>
      </c>
      <c r="P932" s="28" t="str">
        <f t="shared" si="62"/>
        <v/>
      </c>
      <c r="Q932" s="22" t="str">
        <f t="shared" si="63"/>
        <v/>
      </c>
      <c r="R932" s="24" t="str">
        <f>IF(O932="Error","Error",IF(O932="","",IF(O932&lt;=Apoyo!$K$2,"Oportuno","Inoportuno")))</f>
        <v/>
      </c>
      <c r="S932" s="29" t="str">
        <f t="shared" si="61"/>
        <v/>
      </c>
      <c r="T932" s="23" t="str">
        <f>IF(Q932="Error","Error",IF(Q932="","",IF(Q932&lt;=Apoyo!$K$3,"Oportuno","Inoportuno")))</f>
        <v/>
      </c>
    </row>
    <row r="933" spans="1:20" ht="25.5" customHeight="1" x14ac:dyDescent="0.2">
      <c r="A933" s="12"/>
      <c r="B933" s="14"/>
      <c r="C933" s="5"/>
      <c r="D933" s="15"/>
      <c r="E933" s="15"/>
      <c r="F933" s="15"/>
      <c r="G933" s="14"/>
      <c r="H933" s="15"/>
      <c r="I933" s="17"/>
      <c r="J933" s="15"/>
      <c r="K933" s="16"/>
      <c r="L933" s="17"/>
      <c r="M933" s="18"/>
      <c r="N933" s="21"/>
      <c r="O933" s="27" t="str">
        <f t="shared" si="60"/>
        <v/>
      </c>
      <c r="P933" s="28" t="str">
        <f t="shared" si="62"/>
        <v/>
      </c>
      <c r="Q933" s="22" t="str">
        <f t="shared" si="63"/>
        <v/>
      </c>
      <c r="R933" s="24" t="str">
        <f>IF(O933="Error","Error",IF(O933="","",IF(O933&lt;=Apoyo!$K$2,"Oportuno","Inoportuno")))</f>
        <v/>
      </c>
      <c r="S933" s="29" t="str">
        <f t="shared" si="61"/>
        <v/>
      </c>
      <c r="T933" s="23" t="str">
        <f>IF(Q933="Error","Error",IF(Q933="","",IF(Q933&lt;=Apoyo!$K$3,"Oportuno","Inoportuno")))</f>
        <v/>
      </c>
    </row>
    <row r="934" spans="1:20" ht="25.5" customHeight="1" x14ac:dyDescent="0.2">
      <c r="A934" s="12"/>
      <c r="B934" s="14"/>
      <c r="C934" s="5"/>
      <c r="D934" s="15"/>
      <c r="E934" s="15"/>
      <c r="F934" s="15"/>
      <c r="G934" s="14"/>
      <c r="H934" s="15"/>
      <c r="I934" s="17"/>
      <c r="J934" s="15"/>
      <c r="K934" s="16"/>
      <c r="L934" s="17"/>
      <c r="M934" s="18"/>
      <c r="N934" s="21"/>
      <c r="O934" s="27" t="str">
        <f t="shared" si="60"/>
        <v/>
      </c>
      <c r="P934" s="28" t="str">
        <f t="shared" si="62"/>
        <v/>
      </c>
      <c r="Q934" s="22" t="str">
        <f t="shared" si="63"/>
        <v/>
      </c>
      <c r="R934" s="24" t="str">
        <f>IF(O934="Error","Error",IF(O934="","",IF(O934&lt;=Apoyo!$K$2,"Oportuno","Inoportuno")))</f>
        <v/>
      </c>
      <c r="S934" s="29" t="str">
        <f t="shared" si="61"/>
        <v/>
      </c>
      <c r="T934" s="23" t="str">
        <f>IF(Q934="Error","Error",IF(Q934="","",IF(Q934&lt;=Apoyo!$K$3,"Oportuno","Inoportuno")))</f>
        <v/>
      </c>
    </row>
    <row r="935" spans="1:20" ht="25.5" customHeight="1" x14ac:dyDescent="0.2">
      <c r="A935" s="12"/>
      <c r="B935" s="14"/>
      <c r="C935" s="5"/>
      <c r="D935" s="15"/>
      <c r="E935" s="15"/>
      <c r="F935" s="15"/>
      <c r="G935" s="14"/>
      <c r="H935" s="15"/>
      <c r="I935" s="17"/>
      <c r="J935" s="15"/>
      <c r="K935" s="16"/>
      <c r="L935" s="17"/>
      <c r="M935" s="18"/>
      <c r="N935" s="21"/>
      <c r="O935" s="27" t="str">
        <f t="shared" si="60"/>
        <v/>
      </c>
      <c r="P935" s="28" t="str">
        <f t="shared" si="62"/>
        <v/>
      </c>
      <c r="Q935" s="22" t="str">
        <f t="shared" si="63"/>
        <v/>
      </c>
      <c r="R935" s="24" t="str">
        <f>IF(O935="Error","Error",IF(O935="","",IF(O935&lt;=Apoyo!$K$2,"Oportuno","Inoportuno")))</f>
        <v/>
      </c>
      <c r="S935" s="29" t="str">
        <f t="shared" si="61"/>
        <v/>
      </c>
      <c r="T935" s="23" t="str">
        <f>IF(Q935="Error","Error",IF(Q935="","",IF(Q935&lt;=Apoyo!$K$3,"Oportuno","Inoportuno")))</f>
        <v/>
      </c>
    </row>
    <row r="936" spans="1:20" ht="25.5" customHeight="1" x14ac:dyDescent="0.2">
      <c r="A936" s="12"/>
      <c r="B936" s="14"/>
      <c r="C936" s="5"/>
      <c r="D936" s="15"/>
      <c r="E936" s="15"/>
      <c r="F936" s="15"/>
      <c r="G936" s="14"/>
      <c r="H936" s="15"/>
      <c r="I936" s="17"/>
      <c r="J936" s="15"/>
      <c r="K936" s="16"/>
      <c r="L936" s="17"/>
      <c r="M936" s="18"/>
      <c r="N936" s="21"/>
      <c r="O936" s="27" t="str">
        <f t="shared" si="60"/>
        <v/>
      </c>
      <c r="P936" s="28" t="str">
        <f t="shared" si="62"/>
        <v/>
      </c>
      <c r="Q936" s="22" t="str">
        <f t="shared" si="63"/>
        <v/>
      </c>
      <c r="R936" s="24" t="str">
        <f>IF(O936="Error","Error",IF(O936="","",IF(O936&lt;=Apoyo!$K$2,"Oportuno","Inoportuno")))</f>
        <v/>
      </c>
      <c r="S936" s="29" t="str">
        <f t="shared" si="61"/>
        <v/>
      </c>
      <c r="T936" s="23" t="str">
        <f>IF(Q936="Error","Error",IF(Q936="","",IF(Q936&lt;=Apoyo!$K$3,"Oportuno","Inoportuno")))</f>
        <v/>
      </c>
    </row>
    <row r="937" spans="1:20" ht="25.5" customHeight="1" x14ac:dyDescent="0.2">
      <c r="A937" s="12"/>
      <c r="B937" s="14"/>
      <c r="C937" s="5"/>
      <c r="D937" s="15"/>
      <c r="E937" s="15"/>
      <c r="F937" s="15"/>
      <c r="G937" s="14"/>
      <c r="H937" s="15"/>
      <c r="I937" s="17"/>
      <c r="J937" s="15"/>
      <c r="K937" s="16"/>
      <c r="L937" s="17"/>
      <c r="M937" s="18"/>
      <c r="N937" s="21"/>
      <c r="O937" s="27" t="str">
        <f t="shared" si="60"/>
        <v/>
      </c>
      <c r="P937" s="28" t="str">
        <f t="shared" si="62"/>
        <v/>
      </c>
      <c r="Q937" s="22" t="str">
        <f t="shared" si="63"/>
        <v/>
      </c>
      <c r="R937" s="24" t="str">
        <f>IF(O937="Error","Error",IF(O937="","",IF(O937&lt;=Apoyo!$K$2,"Oportuno","Inoportuno")))</f>
        <v/>
      </c>
      <c r="S937" s="29" t="str">
        <f t="shared" si="61"/>
        <v/>
      </c>
      <c r="T937" s="23" t="str">
        <f>IF(Q937="Error","Error",IF(Q937="","",IF(Q937&lt;=Apoyo!$K$3,"Oportuno","Inoportuno")))</f>
        <v/>
      </c>
    </row>
    <row r="938" spans="1:20" ht="25.5" customHeight="1" x14ac:dyDescent="0.2">
      <c r="A938" s="12"/>
      <c r="B938" s="14"/>
      <c r="C938" s="5"/>
      <c r="D938" s="15"/>
      <c r="E938" s="15"/>
      <c r="F938" s="15"/>
      <c r="G938" s="14"/>
      <c r="H938" s="15"/>
      <c r="I938" s="17"/>
      <c r="J938" s="15"/>
      <c r="K938" s="16"/>
      <c r="L938" s="17"/>
      <c r="M938" s="18"/>
      <c r="N938" s="21"/>
      <c r="O938" s="27" t="str">
        <f t="shared" si="60"/>
        <v/>
      </c>
      <c r="P938" s="28" t="str">
        <f t="shared" si="62"/>
        <v/>
      </c>
      <c r="Q938" s="22" t="str">
        <f t="shared" si="63"/>
        <v/>
      </c>
      <c r="R938" s="24" t="str">
        <f>IF(O938="Error","Error",IF(O938="","",IF(O938&lt;=Apoyo!$K$2,"Oportuno","Inoportuno")))</f>
        <v/>
      </c>
      <c r="S938" s="29" t="str">
        <f t="shared" si="61"/>
        <v/>
      </c>
      <c r="T938" s="23" t="str">
        <f>IF(Q938="Error","Error",IF(Q938="","",IF(Q938&lt;=Apoyo!$K$3,"Oportuno","Inoportuno")))</f>
        <v/>
      </c>
    </row>
    <row r="939" spans="1:20" ht="25.5" customHeight="1" x14ac:dyDescent="0.2">
      <c r="A939" s="12"/>
      <c r="B939" s="14"/>
      <c r="C939" s="5"/>
      <c r="D939" s="15"/>
      <c r="E939" s="15"/>
      <c r="F939" s="15"/>
      <c r="G939" s="14"/>
      <c r="H939" s="15"/>
      <c r="I939" s="17"/>
      <c r="J939" s="15"/>
      <c r="K939" s="16"/>
      <c r="L939" s="17"/>
      <c r="M939" s="18"/>
      <c r="N939" s="21"/>
      <c r="O939" s="27" t="str">
        <f t="shared" si="60"/>
        <v/>
      </c>
      <c r="P939" s="28" t="str">
        <f t="shared" si="62"/>
        <v/>
      </c>
      <c r="Q939" s="22" t="str">
        <f t="shared" si="63"/>
        <v/>
      </c>
      <c r="R939" s="24" t="str">
        <f>IF(O939="Error","Error",IF(O939="","",IF(O939&lt;=Apoyo!$K$2,"Oportuno","Inoportuno")))</f>
        <v/>
      </c>
      <c r="S939" s="29" t="str">
        <f t="shared" si="61"/>
        <v/>
      </c>
      <c r="T939" s="23" t="str">
        <f>IF(Q939="Error","Error",IF(Q939="","",IF(Q939&lt;=Apoyo!$K$3,"Oportuno","Inoportuno")))</f>
        <v/>
      </c>
    </row>
    <row r="940" spans="1:20" ht="25.5" customHeight="1" x14ac:dyDescent="0.2">
      <c r="A940" s="12"/>
      <c r="B940" s="14"/>
      <c r="C940" s="5"/>
      <c r="D940" s="15"/>
      <c r="E940" s="15"/>
      <c r="F940" s="15"/>
      <c r="G940" s="14"/>
      <c r="H940" s="15"/>
      <c r="I940" s="17"/>
      <c r="J940" s="15"/>
      <c r="K940" s="16"/>
      <c r="L940" s="17"/>
      <c r="M940" s="18"/>
      <c r="N940" s="21"/>
      <c r="O940" s="27" t="str">
        <f t="shared" si="60"/>
        <v/>
      </c>
      <c r="P940" s="28" t="str">
        <f t="shared" si="62"/>
        <v/>
      </c>
      <c r="Q940" s="22" t="str">
        <f t="shared" si="63"/>
        <v/>
      </c>
      <c r="R940" s="24" t="str">
        <f>IF(O940="Error","Error",IF(O940="","",IF(O940&lt;=Apoyo!$K$2,"Oportuno","Inoportuno")))</f>
        <v/>
      </c>
      <c r="S940" s="29" t="str">
        <f t="shared" si="61"/>
        <v/>
      </c>
      <c r="T940" s="23" t="str">
        <f>IF(Q940="Error","Error",IF(Q940="","",IF(Q940&lt;=Apoyo!$K$3,"Oportuno","Inoportuno")))</f>
        <v/>
      </c>
    </row>
    <row r="941" spans="1:20" ht="25.5" customHeight="1" x14ac:dyDescent="0.2">
      <c r="A941" s="12"/>
      <c r="B941" s="14"/>
      <c r="C941" s="5"/>
      <c r="D941" s="15"/>
      <c r="E941" s="15"/>
      <c r="F941" s="15"/>
      <c r="G941" s="14"/>
      <c r="H941" s="15"/>
      <c r="I941" s="17"/>
      <c r="J941" s="15"/>
      <c r="K941" s="16"/>
      <c r="L941" s="17"/>
      <c r="M941" s="18"/>
      <c r="N941" s="21"/>
      <c r="O941" s="27" t="str">
        <f t="shared" si="60"/>
        <v/>
      </c>
      <c r="P941" s="28" t="str">
        <f t="shared" si="62"/>
        <v/>
      </c>
      <c r="Q941" s="22" t="str">
        <f t="shared" si="63"/>
        <v/>
      </c>
      <c r="R941" s="24" t="str">
        <f>IF(O941="Error","Error",IF(O941="","",IF(O941&lt;=Apoyo!$K$2,"Oportuno","Inoportuno")))</f>
        <v/>
      </c>
      <c r="S941" s="29" t="str">
        <f t="shared" si="61"/>
        <v/>
      </c>
      <c r="T941" s="23" t="str">
        <f>IF(Q941="Error","Error",IF(Q941="","",IF(Q941&lt;=Apoyo!$K$3,"Oportuno","Inoportuno")))</f>
        <v/>
      </c>
    </row>
    <row r="942" spans="1:20" ht="25.5" customHeight="1" x14ac:dyDescent="0.2">
      <c r="A942" s="12"/>
      <c r="B942" s="14"/>
      <c r="C942" s="5"/>
      <c r="D942" s="15"/>
      <c r="E942" s="15"/>
      <c r="F942" s="15"/>
      <c r="G942" s="14"/>
      <c r="H942" s="15"/>
      <c r="I942" s="17"/>
      <c r="J942" s="15"/>
      <c r="K942" s="16"/>
      <c r="L942" s="17"/>
      <c r="M942" s="18"/>
      <c r="N942" s="21"/>
      <c r="O942" s="27" t="str">
        <f t="shared" si="60"/>
        <v/>
      </c>
      <c r="P942" s="28" t="str">
        <f t="shared" si="62"/>
        <v/>
      </c>
      <c r="Q942" s="22" t="str">
        <f t="shared" si="63"/>
        <v/>
      </c>
      <c r="R942" s="24" t="str">
        <f>IF(O942="Error","Error",IF(O942="","",IF(O942&lt;=Apoyo!$K$2,"Oportuno","Inoportuno")))</f>
        <v/>
      </c>
      <c r="S942" s="29" t="str">
        <f t="shared" si="61"/>
        <v/>
      </c>
      <c r="T942" s="23" t="str">
        <f>IF(Q942="Error","Error",IF(Q942="","",IF(Q942&lt;=Apoyo!$K$3,"Oportuno","Inoportuno")))</f>
        <v/>
      </c>
    </row>
    <row r="943" spans="1:20" ht="25.5" customHeight="1" x14ac:dyDescent="0.2">
      <c r="A943" s="12"/>
      <c r="B943" s="14"/>
      <c r="C943" s="5"/>
      <c r="D943" s="15"/>
      <c r="E943" s="15"/>
      <c r="F943" s="15"/>
      <c r="G943" s="14"/>
      <c r="H943" s="15"/>
      <c r="I943" s="17"/>
      <c r="J943" s="15"/>
      <c r="K943" s="16"/>
      <c r="L943" s="17"/>
      <c r="M943" s="18"/>
      <c r="N943" s="21"/>
      <c r="O943" s="27" t="str">
        <f t="shared" si="60"/>
        <v/>
      </c>
      <c r="P943" s="28" t="str">
        <f t="shared" si="62"/>
        <v/>
      </c>
      <c r="Q943" s="22" t="str">
        <f t="shared" si="63"/>
        <v/>
      </c>
      <c r="R943" s="24" t="str">
        <f>IF(O943="Error","Error",IF(O943="","",IF(O943&lt;=Apoyo!$K$2,"Oportuno","Inoportuno")))</f>
        <v/>
      </c>
      <c r="S943" s="29" t="str">
        <f t="shared" si="61"/>
        <v/>
      </c>
      <c r="T943" s="23" t="str">
        <f>IF(Q943="Error","Error",IF(Q943="","",IF(Q943&lt;=Apoyo!$K$3,"Oportuno","Inoportuno")))</f>
        <v/>
      </c>
    </row>
    <row r="944" spans="1:20" ht="25.5" customHeight="1" x14ac:dyDescent="0.2">
      <c r="A944" s="12"/>
      <c r="B944" s="14"/>
      <c r="C944" s="5"/>
      <c r="D944" s="15"/>
      <c r="E944" s="15"/>
      <c r="F944" s="15"/>
      <c r="G944" s="14"/>
      <c r="H944" s="15"/>
      <c r="I944" s="17"/>
      <c r="J944" s="15"/>
      <c r="K944" s="16"/>
      <c r="L944" s="17"/>
      <c r="M944" s="18"/>
      <c r="N944" s="21"/>
      <c r="O944" s="27" t="str">
        <f t="shared" si="60"/>
        <v/>
      </c>
      <c r="P944" s="28" t="str">
        <f t="shared" si="62"/>
        <v/>
      </c>
      <c r="Q944" s="22" t="str">
        <f t="shared" si="63"/>
        <v/>
      </c>
      <c r="R944" s="24" t="str">
        <f>IF(O944="Error","Error",IF(O944="","",IF(O944&lt;=Apoyo!$K$2,"Oportuno","Inoportuno")))</f>
        <v/>
      </c>
      <c r="S944" s="29" t="str">
        <f t="shared" si="61"/>
        <v/>
      </c>
      <c r="T944" s="23" t="str">
        <f>IF(Q944="Error","Error",IF(Q944="","",IF(Q944&lt;=Apoyo!$K$3,"Oportuno","Inoportuno")))</f>
        <v/>
      </c>
    </row>
    <row r="945" spans="1:20" ht="25.5" customHeight="1" x14ac:dyDescent="0.2">
      <c r="A945" s="12"/>
      <c r="B945" s="14"/>
      <c r="C945" s="5"/>
      <c r="D945" s="15"/>
      <c r="E945" s="15"/>
      <c r="F945" s="15"/>
      <c r="G945" s="14"/>
      <c r="H945" s="15"/>
      <c r="I945" s="17"/>
      <c r="J945" s="15"/>
      <c r="K945" s="16"/>
      <c r="L945" s="17"/>
      <c r="M945" s="18"/>
      <c r="N945" s="21"/>
      <c r="O945" s="27" t="str">
        <f t="shared" si="60"/>
        <v/>
      </c>
      <c r="P945" s="28" t="str">
        <f t="shared" si="62"/>
        <v/>
      </c>
      <c r="Q945" s="22" t="str">
        <f t="shared" si="63"/>
        <v/>
      </c>
      <c r="R945" s="24" t="str">
        <f>IF(O945="Error","Error",IF(O945="","",IF(O945&lt;=Apoyo!$K$2,"Oportuno","Inoportuno")))</f>
        <v/>
      </c>
      <c r="S945" s="29" t="str">
        <f t="shared" si="61"/>
        <v/>
      </c>
      <c r="T945" s="23" t="str">
        <f>IF(Q945="Error","Error",IF(Q945="","",IF(Q945&lt;=Apoyo!$K$3,"Oportuno","Inoportuno")))</f>
        <v/>
      </c>
    </row>
    <row r="946" spans="1:20" ht="25.5" customHeight="1" x14ac:dyDescent="0.2">
      <c r="A946" s="12"/>
      <c r="B946" s="14"/>
      <c r="C946" s="5"/>
      <c r="D946" s="15"/>
      <c r="E946" s="15"/>
      <c r="F946" s="15"/>
      <c r="G946" s="14"/>
      <c r="H946" s="15"/>
      <c r="I946" s="17"/>
      <c r="J946" s="15"/>
      <c r="K946" s="16"/>
      <c r="L946" s="17"/>
      <c r="M946" s="18"/>
      <c r="N946" s="21"/>
      <c r="O946" s="27" t="str">
        <f t="shared" si="60"/>
        <v/>
      </c>
      <c r="P946" s="28" t="str">
        <f t="shared" si="62"/>
        <v/>
      </c>
      <c r="Q946" s="22" t="str">
        <f t="shared" si="63"/>
        <v/>
      </c>
      <c r="R946" s="24" t="str">
        <f>IF(O946="Error","Error",IF(O946="","",IF(O946&lt;=Apoyo!$K$2,"Oportuno","Inoportuno")))</f>
        <v/>
      </c>
      <c r="S946" s="29" t="str">
        <f t="shared" si="61"/>
        <v/>
      </c>
      <c r="T946" s="23" t="str">
        <f>IF(Q946="Error","Error",IF(Q946="","",IF(Q946&lt;=Apoyo!$K$3,"Oportuno","Inoportuno")))</f>
        <v/>
      </c>
    </row>
    <row r="947" spans="1:20" ht="25.5" customHeight="1" x14ac:dyDescent="0.2">
      <c r="A947" s="12"/>
      <c r="B947" s="14"/>
      <c r="C947" s="5"/>
      <c r="D947" s="15"/>
      <c r="E947" s="15"/>
      <c r="F947" s="15"/>
      <c r="G947" s="14"/>
      <c r="H947" s="15"/>
      <c r="I947" s="17"/>
      <c r="J947" s="15"/>
      <c r="K947" s="16"/>
      <c r="L947" s="17"/>
      <c r="M947" s="18"/>
      <c r="N947" s="21"/>
      <c r="O947" s="27" t="str">
        <f t="shared" si="60"/>
        <v/>
      </c>
      <c r="P947" s="28" t="str">
        <f t="shared" si="62"/>
        <v/>
      </c>
      <c r="Q947" s="22" t="str">
        <f t="shared" si="63"/>
        <v/>
      </c>
      <c r="R947" s="24" t="str">
        <f>IF(O947="Error","Error",IF(O947="","",IF(O947&lt;=Apoyo!$K$2,"Oportuno","Inoportuno")))</f>
        <v/>
      </c>
      <c r="S947" s="29" t="str">
        <f t="shared" si="61"/>
        <v/>
      </c>
      <c r="T947" s="23" t="str">
        <f>IF(Q947="Error","Error",IF(Q947="","",IF(Q947&lt;=Apoyo!$K$3,"Oportuno","Inoportuno")))</f>
        <v/>
      </c>
    </row>
    <row r="948" spans="1:20" ht="25.5" customHeight="1" x14ac:dyDescent="0.2">
      <c r="A948" s="12"/>
      <c r="B948" s="14"/>
      <c r="C948" s="5"/>
      <c r="D948" s="15"/>
      <c r="E948" s="15"/>
      <c r="F948" s="15"/>
      <c r="G948" s="14"/>
      <c r="H948" s="15"/>
      <c r="I948" s="17"/>
      <c r="J948" s="15"/>
      <c r="K948" s="16"/>
      <c r="L948" s="17"/>
      <c r="M948" s="18"/>
      <c r="N948" s="21"/>
      <c r="O948" s="27" t="str">
        <f t="shared" si="60"/>
        <v/>
      </c>
      <c r="P948" s="28" t="str">
        <f t="shared" si="62"/>
        <v/>
      </c>
      <c r="Q948" s="22" t="str">
        <f t="shared" si="63"/>
        <v/>
      </c>
      <c r="R948" s="24" t="str">
        <f>IF(O948="Error","Error",IF(O948="","",IF(O948&lt;=Apoyo!$K$2,"Oportuno","Inoportuno")))</f>
        <v/>
      </c>
      <c r="S948" s="29" t="str">
        <f t="shared" si="61"/>
        <v/>
      </c>
      <c r="T948" s="23" t="str">
        <f>IF(Q948="Error","Error",IF(Q948="","",IF(Q948&lt;=Apoyo!$K$3,"Oportuno","Inoportuno")))</f>
        <v/>
      </c>
    </row>
    <row r="949" spans="1:20" ht="25.5" customHeight="1" x14ac:dyDescent="0.2">
      <c r="A949" s="12"/>
      <c r="B949" s="14"/>
      <c r="C949" s="5"/>
      <c r="D949" s="15"/>
      <c r="E949" s="15"/>
      <c r="F949" s="15"/>
      <c r="G949" s="14"/>
      <c r="H949" s="15"/>
      <c r="I949" s="17"/>
      <c r="J949" s="15"/>
      <c r="K949" s="16"/>
      <c r="L949" s="17"/>
      <c r="M949" s="18"/>
      <c r="N949" s="21"/>
      <c r="O949" s="27" t="str">
        <f t="shared" si="60"/>
        <v/>
      </c>
      <c r="P949" s="28" t="str">
        <f t="shared" si="62"/>
        <v/>
      </c>
      <c r="Q949" s="22" t="str">
        <f t="shared" si="63"/>
        <v/>
      </c>
      <c r="R949" s="24" t="str">
        <f>IF(O949="Error","Error",IF(O949="","",IF(O949&lt;=Apoyo!$K$2,"Oportuno","Inoportuno")))</f>
        <v/>
      </c>
      <c r="S949" s="29" t="str">
        <f t="shared" si="61"/>
        <v/>
      </c>
      <c r="T949" s="23" t="str">
        <f>IF(Q949="Error","Error",IF(Q949="","",IF(Q949&lt;=Apoyo!$K$3,"Oportuno","Inoportuno")))</f>
        <v/>
      </c>
    </row>
    <row r="950" spans="1:20" ht="25.5" customHeight="1" x14ac:dyDescent="0.2">
      <c r="A950" s="12"/>
      <c r="B950" s="14"/>
      <c r="C950" s="5"/>
      <c r="D950" s="15"/>
      <c r="E950" s="15"/>
      <c r="F950" s="15"/>
      <c r="G950" s="14"/>
      <c r="H950" s="15"/>
      <c r="I950" s="17"/>
      <c r="J950" s="15"/>
      <c r="K950" s="16"/>
      <c r="L950" s="17"/>
      <c r="M950" s="18"/>
      <c r="N950" s="21"/>
      <c r="O950" s="27" t="str">
        <f t="shared" si="60"/>
        <v/>
      </c>
      <c r="P950" s="28" t="str">
        <f t="shared" si="62"/>
        <v/>
      </c>
      <c r="Q950" s="22" t="str">
        <f t="shared" si="63"/>
        <v/>
      </c>
      <c r="R950" s="24" t="str">
        <f>IF(O950="Error","Error",IF(O950="","",IF(O950&lt;=Apoyo!$K$2,"Oportuno","Inoportuno")))</f>
        <v/>
      </c>
      <c r="S950" s="29" t="str">
        <f t="shared" si="61"/>
        <v/>
      </c>
      <c r="T950" s="23" t="str">
        <f>IF(Q950="Error","Error",IF(Q950="","",IF(Q950&lt;=Apoyo!$K$3,"Oportuno","Inoportuno")))</f>
        <v/>
      </c>
    </row>
    <row r="951" spans="1:20" ht="25.5" customHeight="1" x14ac:dyDescent="0.2">
      <c r="A951" s="12"/>
      <c r="B951" s="14"/>
      <c r="C951" s="5"/>
      <c r="D951" s="15"/>
      <c r="E951" s="15"/>
      <c r="F951" s="15"/>
      <c r="G951" s="14"/>
      <c r="H951" s="15"/>
      <c r="I951" s="17"/>
      <c r="J951" s="15"/>
      <c r="K951" s="16"/>
      <c r="L951" s="17"/>
      <c r="M951" s="18"/>
      <c r="N951" s="21"/>
      <c r="O951" s="27" t="str">
        <f t="shared" si="60"/>
        <v/>
      </c>
      <c r="P951" s="28" t="str">
        <f t="shared" si="62"/>
        <v/>
      </c>
      <c r="Q951" s="22" t="str">
        <f t="shared" si="63"/>
        <v/>
      </c>
      <c r="R951" s="24" t="str">
        <f>IF(O951="Error","Error",IF(O951="","",IF(O951&lt;=Apoyo!$K$2,"Oportuno","Inoportuno")))</f>
        <v/>
      </c>
      <c r="S951" s="29" t="str">
        <f t="shared" si="61"/>
        <v/>
      </c>
      <c r="T951" s="23" t="str">
        <f>IF(Q951="Error","Error",IF(Q951="","",IF(Q951&lt;=Apoyo!$K$3,"Oportuno","Inoportuno")))</f>
        <v/>
      </c>
    </row>
    <row r="952" spans="1:20" ht="25.5" customHeight="1" x14ac:dyDescent="0.2">
      <c r="A952" s="12"/>
      <c r="B952" s="14"/>
      <c r="C952" s="5"/>
      <c r="D952" s="15"/>
      <c r="E952" s="15"/>
      <c r="F952" s="15"/>
      <c r="G952" s="14"/>
      <c r="H952" s="15"/>
      <c r="I952" s="17"/>
      <c r="J952" s="15"/>
      <c r="K952" s="16"/>
      <c r="L952" s="17"/>
      <c r="M952" s="18"/>
      <c r="N952" s="21"/>
      <c r="O952" s="27" t="str">
        <f t="shared" si="60"/>
        <v/>
      </c>
      <c r="P952" s="28" t="str">
        <f t="shared" si="62"/>
        <v/>
      </c>
      <c r="Q952" s="22" t="str">
        <f t="shared" si="63"/>
        <v/>
      </c>
      <c r="R952" s="24" t="str">
        <f>IF(O952="Error","Error",IF(O952="","",IF(O952&lt;=Apoyo!$K$2,"Oportuno","Inoportuno")))</f>
        <v/>
      </c>
      <c r="S952" s="29" t="str">
        <f t="shared" si="61"/>
        <v/>
      </c>
      <c r="T952" s="23" t="str">
        <f>IF(Q952="Error","Error",IF(Q952="","",IF(Q952&lt;=Apoyo!$K$3,"Oportuno","Inoportuno")))</f>
        <v/>
      </c>
    </row>
    <row r="953" spans="1:20" ht="25.5" customHeight="1" x14ac:dyDescent="0.2">
      <c r="A953" s="12"/>
      <c r="B953" s="14"/>
      <c r="C953" s="5"/>
      <c r="D953" s="15"/>
      <c r="E953" s="15"/>
      <c r="F953" s="15"/>
      <c r="G953" s="14"/>
      <c r="H953" s="15"/>
      <c r="I953" s="17"/>
      <c r="J953" s="15"/>
      <c r="K953" s="16"/>
      <c r="L953" s="17"/>
      <c r="M953" s="18"/>
      <c r="N953" s="21"/>
      <c r="O953" s="27" t="str">
        <f t="shared" si="60"/>
        <v/>
      </c>
      <c r="P953" s="28" t="str">
        <f t="shared" si="62"/>
        <v/>
      </c>
      <c r="Q953" s="22" t="str">
        <f t="shared" si="63"/>
        <v/>
      </c>
      <c r="R953" s="24" t="str">
        <f>IF(O953="Error","Error",IF(O953="","",IF(O953&lt;=Apoyo!$K$2,"Oportuno","Inoportuno")))</f>
        <v/>
      </c>
      <c r="S953" s="29" t="str">
        <f t="shared" si="61"/>
        <v/>
      </c>
      <c r="T953" s="23" t="str">
        <f>IF(Q953="Error","Error",IF(Q953="","",IF(Q953&lt;=Apoyo!$K$3,"Oportuno","Inoportuno")))</f>
        <v/>
      </c>
    </row>
    <row r="954" spans="1:20" ht="25.5" customHeight="1" x14ac:dyDescent="0.2">
      <c r="A954" s="12"/>
      <c r="B954" s="14"/>
      <c r="C954" s="5"/>
      <c r="D954" s="15"/>
      <c r="E954" s="15"/>
      <c r="F954" s="15"/>
      <c r="G954" s="14"/>
      <c r="H954" s="15"/>
      <c r="I954" s="17"/>
      <c r="J954" s="15"/>
      <c r="K954" s="16"/>
      <c r="L954" s="17"/>
      <c r="M954" s="18"/>
      <c r="N954" s="21"/>
      <c r="O954" s="27" t="str">
        <f t="shared" si="60"/>
        <v/>
      </c>
      <c r="P954" s="28" t="str">
        <f t="shared" si="62"/>
        <v/>
      </c>
      <c r="Q954" s="22" t="str">
        <f t="shared" si="63"/>
        <v/>
      </c>
      <c r="R954" s="24" t="str">
        <f>IF(O954="Error","Error",IF(O954="","",IF(O954&lt;=Apoyo!$K$2,"Oportuno","Inoportuno")))</f>
        <v/>
      </c>
      <c r="S954" s="29" t="str">
        <f t="shared" si="61"/>
        <v/>
      </c>
      <c r="T954" s="23" t="str">
        <f>IF(Q954="Error","Error",IF(Q954="","",IF(Q954&lt;=Apoyo!$K$3,"Oportuno","Inoportuno")))</f>
        <v/>
      </c>
    </row>
    <row r="955" spans="1:20" ht="25.5" customHeight="1" x14ac:dyDescent="0.2">
      <c r="A955" s="12"/>
      <c r="B955" s="14"/>
      <c r="C955" s="5"/>
      <c r="D955" s="15"/>
      <c r="E955" s="15"/>
      <c r="F955" s="15"/>
      <c r="G955" s="14"/>
      <c r="H955" s="15"/>
      <c r="I955" s="17"/>
      <c r="J955" s="15"/>
      <c r="K955" s="16"/>
      <c r="L955" s="17"/>
      <c r="M955" s="18"/>
      <c r="N955" s="21"/>
      <c r="O955" s="27" t="str">
        <f t="shared" si="60"/>
        <v/>
      </c>
      <c r="P955" s="28" t="str">
        <f t="shared" si="62"/>
        <v/>
      </c>
      <c r="Q955" s="22" t="str">
        <f t="shared" si="63"/>
        <v/>
      </c>
      <c r="R955" s="24" t="str">
        <f>IF(O955="Error","Error",IF(O955="","",IF(O955&lt;=Apoyo!$K$2,"Oportuno","Inoportuno")))</f>
        <v/>
      </c>
      <c r="S955" s="29" t="str">
        <f t="shared" si="61"/>
        <v/>
      </c>
      <c r="T955" s="23" t="str">
        <f>IF(Q955="Error","Error",IF(Q955="","",IF(Q955&lt;=Apoyo!$K$3,"Oportuno","Inoportuno")))</f>
        <v/>
      </c>
    </row>
    <row r="956" spans="1:20" ht="25.5" customHeight="1" x14ac:dyDescent="0.2">
      <c r="A956" s="12"/>
      <c r="B956" s="14"/>
      <c r="C956" s="5"/>
      <c r="D956" s="15"/>
      <c r="E956" s="15"/>
      <c r="F956" s="15"/>
      <c r="G956" s="14"/>
      <c r="H956" s="15"/>
      <c r="I956" s="17"/>
      <c r="J956" s="15"/>
      <c r="K956" s="16"/>
      <c r="L956" s="17"/>
      <c r="M956" s="18"/>
      <c r="N956" s="21"/>
      <c r="O956" s="27" t="str">
        <f t="shared" si="60"/>
        <v/>
      </c>
      <c r="P956" s="28" t="str">
        <f t="shared" si="62"/>
        <v/>
      </c>
      <c r="Q956" s="22" t="str">
        <f t="shared" si="63"/>
        <v/>
      </c>
      <c r="R956" s="24" t="str">
        <f>IF(O956="Error","Error",IF(O956="","",IF(O956&lt;=Apoyo!$K$2,"Oportuno","Inoportuno")))</f>
        <v/>
      </c>
      <c r="S956" s="29" t="str">
        <f t="shared" si="61"/>
        <v/>
      </c>
      <c r="T956" s="23" t="str">
        <f>IF(Q956="Error","Error",IF(Q956="","",IF(Q956&lt;=Apoyo!$K$3,"Oportuno","Inoportuno")))</f>
        <v/>
      </c>
    </row>
    <row r="957" spans="1:20" ht="25.5" customHeight="1" x14ac:dyDescent="0.2">
      <c r="A957" s="12"/>
      <c r="B957" s="14"/>
      <c r="C957" s="5"/>
      <c r="D957" s="15"/>
      <c r="E957" s="15"/>
      <c r="F957" s="15"/>
      <c r="G957" s="14"/>
      <c r="H957" s="15"/>
      <c r="I957" s="17"/>
      <c r="J957" s="15"/>
      <c r="K957" s="16"/>
      <c r="L957" s="17"/>
      <c r="M957" s="18"/>
      <c r="N957" s="21"/>
      <c r="O957" s="27" t="str">
        <f t="shared" si="60"/>
        <v/>
      </c>
      <c r="P957" s="28" t="str">
        <f t="shared" si="62"/>
        <v/>
      </c>
      <c r="Q957" s="22" t="str">
        <f t="shared" si="63"/>
        <v/>
      </c>
      <c r="R957" s="24" t="str">
        <f>IF(O957="Error","Error",IF(O957="","",IF(O957&lt;=Apoyo!$K$2,"Oportuno","Inoportuno")))</f>
        <v/>
      </c>
      <c r="S957" s="29" t="str">
        <f t="shared" si="61"/>
        <v/>
      </c>
      <c r="T957" s="23" t="str">
        <f>IF(Q957="Error","Error",IF(Q957="","",IF(Q957&lt;=Apoyo!$K$3,"Oportuno","Inoportuno")))</f>
        <v/>
      </c>
    </row>
    <row r="958" spans="1:20" ht="25.5" customHeight="1" x14ac:dyDescent="0.2">
      <c r="A958" s="12"/>
      <c r="B958" s="14"/>
      <c r="C958" s="5"/>
      <c r="D958" s="15"/>
      <c r="E958" s="15"/>
      <c r="F958" s="15"/>
      <c r="G958" s="14"/>
      <c r="H958" s="15"/>
      <c r="I958" s="17"/>
      <c r="J958" s="15"/>
      <c r="K958" s="16"/>
      <c r="L958" s="17"/>
      <c r="M958" s="18"/>
      <c r="N958" s="21"/>
      <c r="O958" s="27" t="str">
        <f t="shared" si="60"/>
        <v/>
      </c>
      <c r="P958" s="28" t="str">
        <f t="shared" si="62"/>
        <v/>
      </c>
      <c r="Q958" s="22" t="str">
        <f t="shared" si="63"/>
        <v/>
      </c>
      <c r="R958" s="24" t="str">
        <f>IF(O958="Error","Error",IF(O958="","",IF(O958&lt;=Apoyo!$K$2,"Oportuno","Inoportuno")))</f>
        <v/>
      </c>
      <c r="S958" s="29" t="str">
        <f t="shared" si="61"/>
        <v/>
      </c>
      <c r="T958" s="23" t="str">
        <f>IF(Q958="Error","Error",IF(Q958="","",IF(Q958&lt;=Apoyo!$K$3,"Oportuno","Inoportuno")))</f>
        <v/>
      </c>
    </row>
    <row r="959" spans="1:20" ht="25.5" customHeight="1" x14ac:dyDescent="0.2">
      <c r="A959" s="12"/>
      <c r="B959" s="14"/>
      <c r="C959" s="5"/>
      <c r="D959" s="15"/>
      <c r="E959" s="15"/>
      <c r="F959" s="15"/>
      <c r="G959" s="14"/>
      <c r="H959" s="15"/>
      <c r="I959" s="17"/>
      <c r="J959" s="15"/>
      <c r="K959" s="16"/>
      <c r="L959" s="17"/>
      <c r="M959" s="18"/>
      <c r="N959" s="21"/>
      <c r="O959" s="27" t="str">
        <f t="shared" si="60"/>
        <v/>
      </c>
      <c r="P959" s="28" t="str">
        <f t="shared" si="62"/>
        <v/>
      </c>
      <c r="Q959" s="22" t="str">
        <f t="shared" si="63"/>
        <v/>
      </c>
      <c r="R959" s="24" t="str">
        <f>IF(O959="Error","Error",IF(O959="","",IF(O959&lt;=Apoyo!$K$2,"Oportuno","Inoportuno")))</f>
        <v/>
      </c>
      <c r="S959" s="29" t="str">
        <f t="shared" si="61"/>
        <v/>
      </c>
      <c r="T959" s="23" t="str">
        <f>IF(Q959="Error","Error",IF(Q959="","",IF(Q959&lt;=Apoyo!$K$3,"Oportuno","Inoportuno")))</f>
        <v/>
      </c>
    </row>
    <row r="960" spans="1:20" ht="25.5" customHeight="1" x14ac:dyDescent="0.2">
      <c r="A960" s="12"/>
      <c r="B960" s="14"/>
      <c r="C960" s="5"/>
      <c r="D960" s="15"/>
      <c r="E960" s="15"/>
      <c r="F960" s="15"/>
      <c r="G960" s="14"/>
      <c r="H960" s="15"/>
      <c r="I960" s="17"/>
      <c r="J960" s="15"/>
      <c r="K960" s="16"/>
      <c r="L960" s="17"/>
      <c r="M960" s="18"/>
      <c r="N960" s="21"/>
      <c r="O960" s="27" t="str">
        <f t="shared" si="60"/>
        <v/>
      </c>
      <c r="P960" s="28" t="str">
        <f t="shared" si="62"/>
        <v/>
      </c>
      <c r="Q960" s="22" t="str">
        <f t="shared" si="63"/>
        <v/>
      </c>
      <c r="R960" s="24" t="str">
        <f>IF(O960="Error","Error",IF(O960="","",IF(O960&lt;=Apoyo!$K$2,"Oportuno","Inoportuno")))</f>
        <v/>
      </c>
      <c r="S960" s="29" t="str">
        <f t="shared" si="61"/>
        <v/>
      </c>
      <c r="T960" s="23" t="str">
        <f>IF(Q960="Error","Error",IF(Q960="","",IF(Q960&lt;=Apoyo!$K$3,"Oportuno","Inoportuno")))</f>
        <v/>
      </c>
    </row>
    <row r="961" spans="1:20" ht="25.5" customHeight="1" x14ac:dyDescent="0.2">
      <c r="A961" s="12"/>
      <c r="B961" s="14"/>
      <c r="C961" s="5"/>
      <c r="D961" s="15"/>
      <c r="E961" s="15"/>
      <c r="F961" s="15"/>
      <c r="G961" s="14"/>
      <c r="H961" s="15"/>
      <c r="I961" s="17"/>
      <c r="J961" s="15"/>
      <c r="K961" s="16"/>
      <c r="L961" s="17"/>
      <c r="M961" s="18"/>
      <c r="N961" s="21"/>
      <c r="O961" s="27" t="str">
        <f t="shared" si="60"/>
        <v/>
      </c>
      <c r="P961" s="28" t="str">
        <f t="shared" si="62"/>
        <v/>
      </c>
      <c r="Q961" s="22" t="str">
        <f t="shared" si="63"/>
        <v/>
      </c>
      <c r="R961" s="24" t="str">
        <f>IF(O961="Error","Error",IF(O961="","",IF(O961&lt;=Apoyo!$K$2,"Oportuno","Inoportuno")))</f>
        <v/>
      </c>
      <c r="S961" s="29" t="str">
        <f t="shared" si="61"/>
        <v/>
      </c>
      <c r="T961" s="23" t="str">
        <f>IF(Q961="Error","Error",IF(Q961="","",IF(Q961&lt;=Apoyo!$K$3,"Oportuno","Inoportuno")))</f>
        <v/>
      </c>
    </row>
    <row r="962" spans="1:20" ht="25.5" customHeight="1" x14ac:dyDescent="0.2">
      <c r="A962" s="12"/>
      <c r="B962" s="14"/>
      <c r="C962" s="5"/>
      <c r="D962" s="15"/>
      <c r="E962" s="15"/>
      <c r="F962" s="15"/>
      <c r="G962" s="14"/>
      <c r="H962" s="15"/>
      <c r="I962" s="17"/>
      <c r="J962" s="15"/>
      <c r="K962" s="16"/>
      <c r="L962" s="17"/>
      <c r="M962" s="18"/>
      <c r="N962" s="21"/>
      <c r="O962" s="27" t="str">
        <f t="shared" si="60"/>
        <v/>
      </c>
      <c r="P962" s="28" t="str">
        <f t="shared" si="62"/>
        <v/>
      </c>
      <c r="Q962" s="22" t="str">
        <f t="shared" si="63"/>
        <v/>
      </c>
      <c r="R962" s="24" t="str">
        <f>IF(O962="Error","Error",IF(O962="","",IF(O962&lt;=Apoyo!$K$2,"Oportuno","Inoportuno")))</f>
        <v/>
      </c>
      <c r="S962" s="29" t="str">
        <f t="shared" si="61"/>
        <v/>
      </c>
      <c r="T962" s="23" t="str">
        <f>IF(Q962="Error","Error",IF(Q962="","",IF(Q962&lt;=Apoyo!$K$3,"Oportuno","Inoportuno")))</f>
        <v/>
      </c>
    </row>
    <row r="963" spans="1:20" ht="25.5" customHeight="1" x14ac:dyDescent="0.2">
      <c r="A963" s="12"/>
      <c r="B963" s="14"/>
      <c r="C963" s="5"/>
      <c r="D963" s="15"/>
      <c r="E963" s="15"/>
      <c r="F963" s="15"/>
      <c r="G963" s="14"/>
      <c r="H963" s="15"/>
      <c r="I963" s="17"/>
      <c r="J963" s="15"/>
      <c r="K963" s="16"/>
      <c r="L963" s="17"/>
      <c r="M963" s="18"/>
      <c r="N963" s="21"/>
      <c r="O963" s="27" t="str">
        <f t="shared" si="60"/>
        <v/>
      </c>
      <c r="P963" s="28" t="str">
        <f t="shared" si="62"/>
        <v/>
      </c>
      <c r="Q963" s="22" t="str">
        <f t="shared" si="63"/>
        <v/>
      </c>
      <c r="R963" s="24" t="str">
        <f>IF(O963="Error","Error",IF(O963="","",IF(O963&lt;=Apoyo!$K$2,"Oportuno","Inoportuno")))</f>
        <v/>
      </c>
      <c r="S963" s="29" t="str">
        <f t="shared" si="61"/>
        <v/>
      </c>
      <c r="T963" s="23" t="str">
        <f>IF(Q963="Error","Error",IF(Q963="","",IF(Q963&lt;=Apoyo!$K$3,"Oportuno","Inoportuno")))</f>
        <v/>
      </c>
    </row>
    <row r="964" spans="1:20" ht="25.5" customHeight="1" x14ac:dyDescent="0.2">
      <c r="A964" s="12"/>
      <c r="B964" s="14"/>
      <c r="C964" s="5"/>
      <c r="D964" s="15"/>
      <c r="E964" s="15"/>
      <c r="F964" s="15"/>
      <c r="G964" s="14"/>
      <c r="H964" s="15"/>
      <c r="I964" s="17"/>
      <c r="J964" s="15"/>
      <c r="K964" s="16"/>
      <c r="L964" s="17"/>
      <c r="M964" s="18"/>
      <c r="N964" s="21"/>
      <c r="O964" s="27" t="str">
        <f t="shared" si="60"/>
        <v/>
      </c>
      <c r="P964" s="28" t="str">
        <f t="shared" si="62"/>
        <v/>
      </c>
      <c r="Q964" s="22" t="str">
        <f t="shared" si="63"/>
        <v/>
      </c>
      <c r="R964" s="24" t="str">
        <f>IF(O964="Error","Error",IF(O964="","",IF(O964&lt;=Apoyo!$K$2,"Oportuno","Inoportuno")))</f>
        <v/>
      </c>
      <c r="S964" s="29" t="str">
        <f t="shared" si="61"/>
        <v/>
      </c>
      <c r="T964" s="23" t="str">
        <f>IF(Q964="Error","Error",IF(Q964="","",IF(Q964&lt;=Apoyo!$K$3,"Oportuno","Inoportuno")))</f>
        <v/>
      </c>
    </row>
    <row r="965" spans="1:20" ht="25.5" customHeight="1" x14ac:dyDescent="0.2">
      <c r="A965" s="12"/>
      <c r="B965" s="14"/>
      <c r="C965" s="5"/>
      <c r="D965" s="15"/>
      <c r="E965" s="15"/>
      <c r="F965" s="15"/>
      <c r="G965" s="14"/>
      <c r="H965" s="15"/>
      <c r="I965" s="17"/>
      <c r="J965" s="15"/>
      <c r="K965" s="16"/>
      <c r="L965" s="17"/>
      <c r="M965" s="18"/>
      <c r="N965" s="21"/>
      <c r="O965" s="27" t="str">
        <f t="shared" si="60"/>
        <v/>
      </c>
      <c r="P965" s="28" t="str">
        <f t="shared" si="62"/>
        <v/>
      </c>
      <c r="Q965" s="22" t="str">
        <f t="shared" si="63"/>
        <v/>
      </c>
      <c r="R965" s="24" t="str">
        <f>IF(O965="Error","Error",IF(O965="","",IF(O965&lt;=Apoyo!$K$2,"Oportuno","Inoportuno")))</f>
        <v/>
      </c>
      <c r="S965" s="29" t="str">
        <f t="shared" si="61"/>
        <v/>
      </c>
      <c r="T965" s="23" t="str">
        <f>IF(Q965="Error","Error",IF(Q965="","",IF(Q965&lt;=Apoyo!$K$3,"Oportuno","Inoportuno")))</f>
        <v/>
      </c>
    </row>
    <row r="966" spans="1:20" ht="25.5" customHeight="1" x14ac:dyDescent="0.2">
      <c r="A966" s="12"/>
      <c r="B966" s="14"/>
      <c r="C966" s="5"/>
      <c r="D966" s="15"/>
      <c r="E966" s="15"/>
      <c r="F966" s="15"/>
      <c r="G966" s="14"/>
      <c r="H966" s="15"/>
      <c r="I966" s="17"/>
      <c r="J966" s="15"/>
      <c r="K966" s="16"/>
      <c r="L966" s="17"/>
      <c r="M966" s="18"/>
      <c r="N966" s="21"/>
      <c r="O966" s="27" t="str">
        <f t="shared" si="60"/>
        <v/>
      </c>
      <c r="P966" s="28" t="str">
        <f t="shared" si="62"/>
        <v/>
      </c>
      <c r="Q966" s="22" t="str">
        <f t="shared" si="63"/>
        <v/>
      </c>
      <c r="R966" s="24" t="str">
        <f>IF(O966="Error","Error",IF(O966="","",IF(O966&lt;=Apoyo!$K$2,"Oportuno","Inoportuno")))</f>
        <v/>
      </c>
      <c r="S966" s="29" t="str">
        <f t="shared" si="61"/>
        <v/>
      </c>
      <c r="T966" s="23" t="str">
        <f>IF(Q966="Error","Error",IF(Q966="","",IF(Q966&lt;=Apoyo!$K$3,"Oportuno","Inoportuno")))</f>
        <v/>
      </c>
    </row>
    <row r="967" spans="1:20" ht="25.5" customHeight="1" x14ac:dyDescent="0.2">
      <c r="A967" s="12"/>
      <c r="B967" s="14"/>
      <c r="C967" s="5"/>
      <c r="D967" s="15"/>
      <c r="E967" s="15"/>
      <c r="F967" s="15"/>
      <c r="G967" s="14"/>
      <c r="H967" s="15"/>
      <c r="I967" s="17"/>
      <c r="J967" s="15"/>
      <c r="K967" s="16"/>
      <c r="L967" s="17"/>
      <c r="M967" s="18"/>
      <c r="N967" s="21"/>
      <c r="O967" s="27" t="str">
        <f t="shared" si="60"/>
        <v/>
      </c>
      <c r="P967" s="28" t="str">
        <f t="shared" si="62"/>
        <v/>
      </c>
      <c r="Q967" s="22" t="str">
        <f t="shared" si="63"/>
        <v/>
      </c>
      <c r="R967" s="24" t="str">
        <f>IF(O967="Error","Error",IF(O967="","",IF(O967&lt;=Apoyo!$K$2,"Oportuno","Inoportuno")))</f>
        <v/>
      </c>
      <c r="S967" s="29" t="str">
        <f t="shared" si="61"/>
        <v/>
      </c>
      <c r="T967" s="23" t="str">
        <f>IF(Q967="Error","Error",IF(Q967="","",IF(Q967&lt;=Apoyo!$K$3,"Oportuno","Inoportuno")))</f>
        <v/>
      </c>
    </row>
    <row r="968" spans="1:20" ht="25.5" customHeight="1" x14ac:dyDescent="0.2">
      <c r="A968" s="12"/>
      <c r="B968" s="14"/>
      <c r="C968" s="5"/>
      <c r="D968" s="15"/>
      <c r="E968" s="15"/>
      <c r="F968" s="15"/>
      <c r="G968" s="14"/>
      <c r="H968" s="15"/>
      <c r="I968" s="17"/>
      <c r="J968" s="15"/>
      <c r="K968" s="16"/>
      <c r="L968" s="17"/>
      <c r="M968" s="18"/>
      <c r="N968" s="21"/>
      <c r="O968" s="27" t="str">
        <f t="shared" si="60"/>
        <v/>
      </c>
      <c r="P968" s="28" t="str">
        <f t="shared" si="62"/>
        <v/>
      </c>
      <c r="Q968" s="22" t="str">
        <f t="shared" si="63"/>
        <v/>
      </c>
      <c r="R968" s="24" t="str">
        <f>IF(O968="Error","Error",IF(O968="","",IF(O968&lt;=Apoyo!$K$2,"Oportuno","Inoportuno")))</f>
        <v/>
      </c>
      <c r="S968" s="29" t="str">
        <f t="shared" si="61"/>
        <v/>
      </c>
      <c r="T968" s="23" t="str">
        <f>IF(Q968="Error","Error",IF(Q968="","",IF(Q968&lt;=Apoyo!$K$3,"Oportuno","Inoportuno")))</f>
        <v/>
      </c>
    </row>
    <row r="969" spans="1:20" ht="25.5" customHeight="1" x14ac:dyDescent="0.2">
      <c r="A969" s="12"/>
      <c r="B969" s="14"/>
      <c r="C969" s="5"/>
      <c r="D969" s="15"/>
      <c r="E969" s="15"/>
      <c r="F969" s="15"/>
      <c r="G969" s="14"/>
      <c r="H969" s="15"/>
      <c r="I969" s="17"/>
      <c r="J969" s="15"/>
      <c r="K969" s="16"/>
      <c r="L969" s="17"/>
      <c r="M969" s="18"/>
      <c r="N969" s="21"/>
      <c r="O969" s="27" t="str">
        <f t="shared" ref="O969:O1001" si="64">IF(OR(I969="",K969=""),"",NETWORKDAYS.INTL(I969,K969,1,dias.festivos)-1)</f>
        <v/>
      </c>
      <c r="P969" s="28" t="str">
        <f t="shared" si="62"/>
        <v/>
      </c>
      <c r="Q969" s="22" t="str">
        <f t="shared" si="63"/>
        <v/>
      </c>
      <c r="R969" s="24" t="str">
        <f>IF(O969="Error","Error",IF(O969="","",IF(O969&lt;=Apoyo!$K$2,"Oportuno","Inoportuno")))</f>
        <v/>
      </c>
      <c r="S969" s="29" t="str">
        <f t="shared" si="61"/>
        <v/>
      </c>
      <c r="T969" s="23" t="str">
        <f>IF(Q969="Error","Error",IF(Q969="","",IF(Q969&lt;=Apoyo!$K$3,"Oportuno","Inoportuno")))</f>
        <v/>
      </c>
    </row>
    <row r="970" spans="1:20" ht="25.5" customHeight="1" x14ac:dyDescent="0.2">
      <c r="A970" s="12"/>
      <c r="B970" s="14"/>
      <c r="C970" s="5"/>
      <c r="D970" s="15"/>
      <c r="E970" s="15"/>
      <c r="F970" s="15"/>
      <c r="G970" s="14"/>
      <c r="H970" s="15"/>
      <c r="I970" s="17"/>
      <c r="J970" s="15"/>
      <c r="K970" s="16"/>
      <c r="L970" s="17"/>
      <c r="M970" s="18"/>
      <c r="N970" s="21"/>
      <c r="O970" s="27" t="str">
        <f t="shared" si="64"/>
        <v/>
      </c>
      <c r="P970" s="28" t="str">
        <f t="shared" si="62"/>
        <v/>
      </c>
      <c r="Q970" s="22" t="str">
        <f t="shared" si="63"/>
        <v/>
      </c>
      <c r="R970" s="24" t="str">
        <f>IF(O970="Error","Error",IF(O970="","",IF(O970&lt;=Apoyo!$K$2,"Oportuno","Inoportuno")))</f>
        <v/>
      </c>
      <c r="S970" s="29" t="str">
        <f t="shared" si="61"/>
        <v/>
      </c>
      <c r="T970" s="23" t="str">
        <f>IF(Q970="Error","Error",IF(Q970="","",IF(Q970&lt;=Apoyo!$K$3,"Oportuno","Inoportuno")))</f>
        <v/>
      </c>
    </row>
    <row r="971" spans="1:20" ht="25.5" customHeight="1" x14ac:dyDescent="0.2">
      <c r="A971" s="12"/>
      <c r="B971" s="14"/>
      <c r="C971" s="5"/>
      <c r="D971" s="15"/>
      <c r="E971" s="15"/>
      <c r="F971" s="15"/>
      <c r="G971" s="14"/>
      <c r="H971" s="15"/>
      <c r="I971" s="17"/>
      <c r="J971" s="15"/>
      <c r="K971" s="16"/>
      <c r="L971" s="17"/>
      <c r="M971" s="18"/>
      <c r="N971" s="21"/>
      <c r="O971" s="27" t="str">
        <f t="shared" si="64"/>
        <v/>
      </c>
      <c r="P971" s="28" t="str">
        <f t="shared" si="62"/>
        <v/>
      </c>
      <c r="Q971" s="22" t="str">
        <f t="shared" si="63"/>
        <v/>
      </c>
      <c r="R971" s="24" t="str">
        <f>IF(O971="Error","Error",IF(O971="","",IF(O971&lt;=Apoyo!$K$2,"Oportuno","Inoportuno")))</f>
        <v/>
      </c>
      <c r="S971" s="29" t="str">
        <f t="shared" si="61"/>
        <v/>
      </c>
      <c r="T971" s="23" t="str">
        <f>IF(Q971="Error","Error",IF(Q971="","",IF(Q971&lt;=Apoyo!$K$3,"Oportuno","Inoportuno")))</f>
        <v/>
      </c>
    </row>
    <row r="972" spans="1:20" ht="25.5" customHeight="1" x14ac:dyDescent="0.2">
      <c r="A972" s="12"/>
      <c r="B972" s="14"/>
      <c r="C972" s="5"/>
      <c r="D972" s="15"/>
      <c r="E972" s="15"/>
      <c r="F972" s="15"/>
      <c r="G972" s="14"/>
      <c r="H972" s="15"/>
      <c r="I972" s="17"/>
      <c r="J972" s="15"/>
      <c r="K972" s="16"/>
      <c r="L972" s="17"/>
      <c r="M972" s="18"/>
      <c r="N972" s="21"/>
      <c r="O972" s="27" t="str">
        <f t="shared" si="64"/>
        <v/>
      </c>
      <c r="P972" s="28" t="str">
        <f t="shared" si="62"/>
        <v/>
      </c>
      <c r="Q972" s="22" t="str">
        <f t="shared" si="63"/>
        <v/>
      </c>
      <c r="R972" s="24" t="str">
        <f>IF(O972="Error","Error",IF(O972="","",IF(O972&lt;=Apoyo!$K$2,"Oportuno","Inoportuno")))</f>
        <v/>
      </c>
      <c r="S972" s="29" t="str">
        <f t="shared" si="61"/>
        <v/>
      </c>
      <c r="T972" s="23" t="str">
        <f>IF(Q972="Error","Error",IF(Q972="","",IF(Q972&lt;=Apoyo!$K$3,"Oportuno","Inoportuno")))</f>
        <v/>
      </c>
    </row>
    <row r="973" spans="1:20" ht="25.5" customHeight="1" x14ac:dyDescent="0.2">
      <c r="A973" s="12"/>
      <c r="B973" s="14"/>
      <c r="C973" s="5"/>
      <c r="D973" s="15"/>
      <c r="E973" s="15"/>
      <c r="F973" s="15"/>
      <c r="G973" s="14"/>
      <c r="H973" s="15"/>
      <c r="I973" s="17"/>
      <c r="J973" s="15"/>
      <c r="K973" s="16"/>
      <c r="L973" s="17"/>
      <c r="M973" s="18"/>
      <c r="N973" s="21"/>
      <c r="O973" s="27" t="str">
        <f t="shared" si="64"/>
        <v/>
      </c>
      <c r="P973" s="28" t="str">
        <f t="shared" si="62"/>
        <v/>
      </c>
      <c r="Q973" s="22" t="str">
        <f t="shared" si="63"/>
        <v/>
      </c>
      <c r="R973" s="24" t="str">
        <f>IF(O973="Error","Error",IF(O973="","",IF(O973&lt;=Apoyo!$K$2,"Oportuno","Inoportuno")))</f>
        <v/>
      </c>
      <c r="S973" s="29" t="str">
        <f t="shared" si="61"/>
        <v/>
      </c>
      <c r="T973" s="23" t="str">
        <f>IF(Q973="Error","Error",IF(Q973="","",IF(Q973&lt;=Apoyo!$K$3,"Oportuno","Inoportuno")))</f>
        <v/>
      </c>
    </row>
    <row r="974" spans="1:20" ht="25.5" customHeight="1" x14ac:dyDescent="0.2">
      <c r="A974" s="12"/>
      <c r="B974" s="14"/>
      <c r="C974" s="5"/>
      <c r="D974" s="15"/>
      <c r="E974" s="15"/>
      <c r="F974" s="15"/>
      <c r="G974" s="14"/>
      <c r="H974" s="15"/>
      <c r="I974" s="17"/>
      <c r="J974" s="15"/>
      <c r="K974" s="16"/>
      <c r="L974" s="17"/>
      <c r="M974" s="18"/>
      <c r="N974" s="21"/>
      <c r="O974" s="27" t="str">
        <f t="shared" si="64"/>
        <v/>
      </c>
      <c r="P974" s="28" t="str">
        <f t="shared" si="62"/>
        <v/>
      </c>
      <c r="Q974" s="22" t="str">
        <f t="shared" si="63"/>
        <v/>
      </c>
      <c r="R974" s="24" t="str">
        <f>IF(O974="Error","Error",IF(O974="","",IF(O974&lt;=Apoyo!$K$2,"Oportuno","Inoportuno")))</f>
        <v/>
      </c>
      <c r="S974" s="29" t="str">
        <f t="shared" si="61"/>
        <v/>
      </c>
      <c r="T974" s="23" t="str">
        <f>IF(Q974="Error","Error",IF(Q974="","",IF(Q974&lt;=Apoyo!$K$3,"Oportuno","Inoportuno")))</f>
        <v/>
      </c>
    </row>
    <row r="975" spans="1:20" ht="25.5" customHeight="1" x14ac:dyDescent="0.2">
      <c r="A975" s="12"/>
      <c r="B975" s="14"/>
      <c r="C975" s="5"/>
      <c r="D975" s="15"/>
      <c r="E975" s="15"/>
      <c r="F975" s="15"/>
      <c r="G975" s="14"/>
      <c r="H975" s="15"/>
      <c r="I975" s="17"/>
      <c r="J975" s="15"/>
      <c r="K975" s="16"/>
      <c r="L975" s="17"/>
      <c r="M975" s="18"/>
      <c r="N975" s="21"/>
      <c r="O975" s="27" t="str">
        <f t="shared" si="64"/>
        <v/>
      </c>
      <c r="P975" s="28" t="str">
        <f t="shared" si="62"/>
        <v/>
      </c>
      <c r="Q975" s="22" t="str">
        <f t="shared" si="63"/>
        <v/>
      </c>
      <c r="R975" s="24" t="str">
        <f>IF(O975="Error","Error",IF(O975="","",IF(O975&lt;=Apoyo!$K$2,"Oportuno","Inoportuno")))</f>
        <v/>
      </c>
      <c r="S975" s="29" t="str">
        <f t="shared" si="61"/>
        <v/>
      </c>
      <c r="T975" s="23" t="str">
        <f>IF(Q975="Error","Error",IF(Q975="","",IF(Q975&lt;=Apoyo!$K$3,"Oportuno","Inoportuno")))</f>
        <v/>
      </c>
    </row>
    <row r="976" spans="1:20" ht="25.5" customHeight="1" x14ac:dyDescent="0.2">
      <c r="A976" s="12"/>
      <c r="B976" s="14"/>
      <c r="C976" s="5"/>
      <c r="D976" s="15"/>
      <c r="E976" s="15"/>
      <c r="F976" s="15"/>
      <c r="G976" s="14"/>
      <c r="H976" s="15"/>
      <c r="I976" s="17"/>
      <c r="J976" s="15"/>
      <c r="K976" s="16"/>
      <c r="L976" s="17"/>
      <c r="M976" s="18"/>
      <c r="N976" s="21"/>
      <c r="O976" s="27" t="str">
        <f t="shared" si="64"/>
        <v/>
      </c>
      <c r="P976" s="28" t="str">
        <f t="shared" si="62"/>
        <v/>
      </c>
      <c r="Q976" s="22" t="str">
        <f t="shared" si="63"/>
        <v/>
      </c>
      <c r="R976" s="24" t="str">
        <f>IF(O976="Error","Error",IF(O976="","",IF(O976&lt;=Apoyo!$K$2,"Oportuno","Inoportuno")))</f>
        <v/>
      </c>
      <c r="S976" s="29" t="str">
        <f t="shared" si="61"/>
        <v/>
      </c>
      <c r="T976" s="23" t="str">
        <f>IF(Q976="Error","Error",IF(Q976="","",IF(Q976&lt;=Apoyo!$K$3,"Oportuno","Inoportuno")))</f>
        <v/>
      </c>
    </row>
    <row r="977" spans="1:20" ht="25.5" customHeight="1" x14ac:dyDescent="0.2">
      <c r="A977" s="12"/>
      <c r="B977" s="14"/>
      <c r="C977" s="5"/>
      <c r="D977" s="15"/>
      <c r="E977" s="15"/>
      <c r="F977" s="15"/>
      <c r="G977" s="14"/>
      <c r="H977" s="15"/>
      <c r="I977" s="17"/>
      <c r="J977" s="15"/>
      <c r="K977" s="16"/>
      <c r="L977" s="17"/>
      <c r="M977" s="18"/>
      <c r="N977" s="21"/>
      <c r="O977" s="27" t="str">
        <f t="shared" si="64"/>
        <v/>
      </c>
      <c r="P977" s="28" t="str">
        <f t="shared" si="62"/>
        <v/>
      </c>
      <c r="Q977" s="22" t="str">
        <f t="shared" si="63"/>
        <v/>
      </c>
      <c r="R977" s="24" t="str">
        <f>IF(O977="Error","Error",IF(O977="","",IF(O977&lt;=Apoyo!$K$2,"Oportuno","Inoportuno")))</f>
        <v/>
      </c>
      <c r="S977" s="29" t="str">
        <f t="shared" si="61"/>
        <v/>
      </c>
      <c r="T977" s="23" t="str">
        <f>IF(Q977="Error","Error",IF(Q977="","",IF(Q977&lt;=Apoyo!$K$3,"Oportuno","Inoportuno")))</f>
        <v/>
      </c>
    </row>
    <row r="978" spans="1:20" ht="25.5" customHeight="1" x14ac:dyDescent="0.2">
      <c r="A978" s="12"/>
      <c r="B978" s="14"/>
      <c r="C978" s="5"/>
      <c r="D978" s="15"/>
      <c r="E978" s="15"/>
      <c r="F978" s="15"/>
      <c r="G978" s="14"/>
      <c r="H978" s="15"/>
      <c r="I978" s="17"/>
      <c r="J978" s="15"/>
      <c r="K978" s="16"/>
      <c r="L978" s="17"/>
      <c r="M978" s="18"/>
      <c r="N978" s="21"/>
      <c r="O978" s="27" t="str">
        <f t="shared" si="64"/>
        <v/>
      </c>
      <c r="P978" s="28" t="str">
        <f t="shared" si="62"/>
        <v/>
      </c>
      <c r="Q978" s="22" t="str">
        <f t="shared" si="63"/>
        <v/>
      </c>
      <c r="R978" s="24" t="str">
        <f>IF(O978="Error","Error",IF(O978="","",IF(O978&lt;=Apoyo!$K$2,"Oportuno","Inoportuno")))</f>
        <v/>
      </c>
      <c r="S978" s="29" t="str">
        <f t="shared" si="61"/>
        <v/>
      </c>
      <c r="T978" s="23" t="str">
        <f>IF(Q978="Error","Error",IF(Q978="","",IF(Q978&lt;=Apoyo!$K$3,"Oportuno","Inoportuno")))</f>
        <v/>
      </c>
    </row>
    <row r="979" spans="1:20" ht="25.5" customHeight="1" x14ac:dyDescent="0.2">
      <c r="A979" s="12"/>
      <c r="B979" s="14"/>
      <c r="C979" s="5"/>
      <c r="D979" s="15"/>
      <c r="E979" s="15"/>
      <c r="F979" s="15"/>
      <c r="G979" s="14"/>
      <c r="H979" s="15"/>
      <c r="I979" s="17"/>
      <c r="J979" s="15"/>
      <c r="K979" s="16"/>
      <c r="L979" s="17"/>
      <c r="M979" s="18"/>
      <c r="N979" s="21"/>
      <c r="O979" s="27" t="str">
        <f t="shared" si="64"/>
        <v/>
      </c>
      <c r="P979" s="28" t="str">
        <f t="shared" si="62"/>
        <v/>
      </c>
      <c r="Q979" s="22" t="str">
        <f t="shared" si="63"/>
        <v/>
      </c>
      <c r="R979" s="24" t="str">
        <f>IF(O979="Error","Error",IF(O979="","",IF(O979&lt;=Apoyo!$K$2,"Oportuno","Inoportuno")))</f>
        <v/>
      </c>
      <c r="S979" s="29" t="str">
        <f t="shared" ref="S979:S1001" si="65">IF(P979="Error","Error",IF(AND(R979="Inoportuno",T979="Inoportuno",P979&gt;2),"Inop. vencido",IF(AND(R979="Oportuno",T979="Oportuno"),"Oportuno",IF(AND(R979="Oportuno",T979="Inoportuno"),"Inoportuno",IF(AND(R979="Inoportuno",T979="Oportuno"),"Oportuno",IF(AND(R979="Inoportuno",O979&gt;3),"N.A.",IF(AND(R979="Inoportuno",T979="Inoportuno"),"Inoportuno","")))))))</f>
        <v/>
      </c>
      <c r="T979" s="23" t="str">
        <f>IF(Q979="Error","Error",IF(Q979="","",IF(Q979&lt;=Apoyo!$K$3,"Oportuno","Inoportuno")))</f>
        <v/>
      </c>
    </row>
    <row r="980" spans="1:20" ht="25.5" customHeight="1" x14ac:dyDescent="0.2">
      <c r="A980" s="12"/>
      <c r="B980" s="14"/>
      <c r="C980" s="5"/>
      <c r="D980" s="15"/>
      <c r="E980" s="15"/>
      <c r="F980" s="15"/>
      <c r="G980" s="14"/>
      <c r="H980" s="15"/>
      <c r="I980" s="17"/>
      <c r="J980" s="15"/>
      <c r="K980" s="16"/>
      <c r="L980" s="17"/>
      <c r="M980" s="18"/>
      <c r="N980" s="21"/>
      <c r="O980" s="27" t="str">
        <f t="shared" si="64"/>
        <v/>
      </c>
      <c r="P980" s="28" t="str">
        <f t="shared" ref="P980:P1001" si="66">IF(OR(K980="",M980=""),"",NETWORKDAYS.INTL(K980,M980,1,dias.festivos)-1)</f>
        <v/>
      </c>
      <c r="Q980" s="22" t="str">
        <f t="shared" ref="Q980:Q1001" si="67">IF(OR(I980="",M980=""),"",NETWORKDAYS.INTL(I980,M980,1,dias.festivos)-1)</f>
        <v/>
      </c>
      <c r="R980" s="24" t="str">
        <f>IF(O980="Error","Error",IF(O980="","",IF(O980&lt;=Apoyo!$K$2,"Oportuno","Inoportuno")))</f>
        <v/>
      </c>
      <c r="S980" s="29" t="str">
        <f t="shared" si="65"/>
        <v/>
      </c>
      <c r="T980" s="23" t="str">
        <f>IF(Q980="Error","Error",IF(Q980="","",IF(Q980&lt;=Apoyo!$K$3,"Oportuno","Inoportuno")))</f>
        <v/>
      </c>
    </row>
    <row r="981" spans="1:20" ht="25.5" customHeight="1" x14ac:dyDescent="0.2">
      <c r="A981" s="12"/>
      <c r="B981" s="14"/>
      <c r="C981" s="5"/>
      <c r="D981" s="15"/>
      <c r="E981" s="15"/>
      <c r="F981" s="15"/>
      <c r="G981" s="14"/>
      <c r="H981" s="15"/>
      <c r="I981" s="17"/>
      <c r="J981" s="15"/>
      <c r="K981" s="16"/>
      <c r="L981" s="17"/>
      <c r="M981" s="18"/>
      <c r="N981" s="21"/>
      <c r="O981" s="27" t="str">
        <f t="shared" si="64"/>
        <v/>
      </c>
      <c r="P981" s="28" t="str">
        <f t="shared" si="66"/>
        <v/>
      </c>
      <c r="Q981" s="22" t="str">
        <f t="shared" si="67"/>
        <v/>
      </c>
      <c r="R981" s="24" t="str">
        <f>IF(O981="Error","Error",IF(O981="","",IF(O981&lt;=Apoyo!$K$2,"Oportuno","Inoportuno")))</f>
        <v/>
      </c>
      <c r="S981" s="29" t="str">
        <f t="shared" si="65"/>
        <v/>
      </c>
      <c r="T981" s="23" t="str">
        <f>IF(Q981="Error","Error",IF(Q981="","",IF(Q981&lt;=Apoyo!$K$3,"Oportuno","Inoportuno")))</f>
        <v/>
      </c>
    </row>
    <row r="982" spans="1:20" ht="25.5" customHeight="1" x14ac:dyDescent="0.2">
      <c r="A982" s="12"/>
      <c r="B982" s="14"/>
      <c r="C982" s="5"/>
      <c r="D982" s="15"/>
      <c r="E982" s="15"/>
      <c r="F982" s="15"/>
      <c r="G982" s="14"/>
      <c r="H982" s="15"/>
      <c r="I982" s="17"/>
      <c r="J982" s="15"/>
      <c r="K982" s="16"/>
      <c r="L982" s="17"/>
      <c r="M982" s="18"/>
      <c r="N982" s="21"/>
      <c r="O982" s="27" t="str">
        <f t="shared" si="64"/>
        <v/>
      </c>
      <c r="P982" s="28" t="str">
        <f t="shared" si="66"/>
        <v/>
      </c>
      <c r="Q982" s="22" t="str">
        <f t="shared" si="67"/>
        <v/>
      </c>
      <c r="R982" s="24" t="str">
        <f>IF(O982="Error","Error",IF(O982="","",IF(O982&lt;=Apoyo!$K$2,"Oportuno","Inoportuno")))</f>
        <v/>
      </c>
      <c r="S982" s="29" t="str">
        <f t="shared" si="65"/>
        <v/>
      </c>
      <c r="T982" s="23" t="str">
        <f>IF(Q982="Error","Error",IF(Q982="","",IF(Q982&lt;=Apoyo!$K$3,"Oportuno","Inoportuno")))</f>
        <v/>
      </c>
    </row>
    <row r="983" spans="1:20" ht="25.5" customHeight="1" x14ac:dyDescent="0.2">
      <c r="A983" s="12"/>
      <c r="B983" s="14"/>
      <c r="C983" s="5"/>
      <c r="D983" s="15"/>
      <c r="E983" s="15"/>
      <c r="F983" s="15"/>
      <c r="G983" s="14"/>
      <c r="H983" s="15"/>
      <c r="I983" s="17"/>
      <c r="J983" s="15"/>
      <c r="K983" s="16"/>
      <c r="L983" s="17"/>
      <c r="M983" s="18"/>
      <c r="N983" s="21"/>
      <c r="O983" s="27" t="str">
        <f t="shared" si="64"/>
        <v/>
      </c>
      <c r="P983" s="28" t="str">
        <f t="shared" si="66"/>
        <v/>
      </c>
      <c r="Q983" s="22" t="str">
        <f t="shared" si="67"/>
        <v/>
      </c>
      <c r="R983" s="24" t="str">
        <f>IF(O983="Error","Error",IF(O983="","",IF(O983&lt;=Apoyo!$K$2,"Oportuno","Inoportuno")))</f>
        <v/>
      </c>
      <c r="S983" s="29" t="str">
        <f t="shared" si="65"/>
        <v/>
      </c>
      <c r="T983" s="23" t="str">
        <f>IF(Q983="Error","Error",IF(Q983="","",IF(Q983&lt;=Apoyo!$K$3,"Oportuno","Inoportuno")))</f>
        <v/>
      </c>
    </row>
    <row r="984" spans="1:20" ht="25.5" customHeight="1" x14ac:dyDescent="0.2">
      <c r="A984" s="12"/>
      <c r="B984" s="14"/>
      <c r="C984" s="5"/>
      <c r="D984" s="15"/>
      <c r="E984" s="15"/>
      <c r="F984" s="15"/>
      <c r="G984" s="14"/>
      <c r="H984" s="15"/>
      <c r="I984" s="17"/>
      <c r="J984" s="15"/>
      <c r="K984" s="16"/>
      <c r="L984" s="17"/>
      <c r="M984" s="18"/>
      <c r="N984" s="21"/>
      <c r="O984" s="27" t="str">
        <f t="shared" si="64"/>
        <v/>
      </c>
      <c r="P984" s="28" t="str">
        <f t="shared" si="66"/>
        <v/>
      </c>
      <c r="Q984" s="22" t="str">
        <f t="shared" si="67"/>
        <v/>
      </c>
      <c r="R984" s="24" t="str">
        <f>IF(O984="Error","Error",IF(O984="","",IF(O984&lt;=Apoyo!$K$2,"Oportuno","Inoportuno")))</f>
        <v/>
      </c>
      <c r="S984" s="29" t="str">
        <f t="shared" si="65"/>
        <v/>
      </c>
      <c r="T984" s="23" t="str">
        <f>IF(Q984="Error","Error",IF(Q984="","",IF(Q984&lt;=Apoyo!$K$3,"Oportuno","Inoportuno")))</f>
        <v/>
      </c>
    </row>
    <row r="985" spans="1:20" ht="25.5" customHeight="1" x14ac:dyDescent="0.2">
      <c r="A985" s="12"/>
      <c r="B985" s="14"/>
      <c r="C985" s="5"/>
      <c r="D985" s="15"/>
      <c r="E985" s="15"/>
      <c r="F985" s="15"/>
      <c r="G985" s="14"/>
      <c r="H985" s="15"/>
      <c r="I985" s="17"/>
      <c r="J985" s="15"/>
      <c r="K985" s="16"/>
      <c r="L985" s="17"/>
      <c r="M985" s="18"/>
      <c r="N985" s="21"/>
      <c r="O985" s="27" t="str">
        <f t="shared" si="64"/>
        <v/>
      </c>
      <c r="P985" s="28" t="str">
        <f t="shared" si="66"/>
        <v/>
      </c>
      <c r="Q985" s="22" t="str">
        <f t="shared" si="67"/>
        <v/>
      </c>
      <c r="R985" s="24" t="str">
        <f>IF(O985="Error","Error",IF(O985="","",IF(O985&lt;=Apoyo!$K$2,"Oportuno","Inoportuno")))</f>
        <v/>
      </c>
      <c r="S985" s="29" t="str">
        <f t="shared" si="65"/>
        <v/>
      </c>
      <c r="T985" s="23" t="str">
        <f>IF(Q985="Error","Error",IF(Q985="","",IF(Q985&lt;=Apoyo!$K$3,"Oportuno","Inoportuno")))</f>
        <v/>
      </c>
    </row>
    <row r="986" spans="1:20" ht="25.5" customHeight="1" x14ac:dyDescent="0.2">
      <c r="A986" s="12"/>
      <c r="B986" s="14"/>
      <c r="C986" s="5"/>
      <c r="D986" s="15"/>
      <c r="E986" s="15"/>
      <c r="F986" s="15"/>
      <c r="G986" s="14"/>
      <c r="H986" s="15"/>
      <c r="I986" s="17"/>
      <c r="J986" s="15"/>
      <c r="K986" s="16"/>
      <c r="L986" s="17"/>
      <c r="M986" s="18"/>
      <c r="N986" s="21"/>
      <c r="O986" s="27" t="str">
        <f t="shared" si="64"/>
        <v/>
      </c>
      <c r="P986" s="28" t="str">
        <f t="shared" si="66"/>
        <v/>
      </c>
      <c r="Q986" s="22" t="str">
        <f t="shared" si="67"/>
        <v/>
      </c>
      <c r="R986" s="24" t="str">
        <f>IF(O986="Error","Error",IF(O986="","",IF(O986&lt;=Apoyo!$K$2,"Oportuno","Inoportuno")))</f>
        <v/>
      </c>
      <c r="S986" s="29" t="str">
        <f t="shared" si="65"/>
        <v/>
      </c>
      <c r="T986" s="23" t="str">
        <f>IF(Q986="Error","Error",IF(Q986="","",IF(Q986&lt;=Apoyo!$K$3,"Oportuno","Inoportuno")))</f>
        <v/>
      </c>
    </row>
    <row r="987" spans="1:20" ht="25.5" customHeight="1" x14ac:dyDescent="0.2">
      <c r="A987" s="12"/>
      <c r="B987" s="14"/>
      <c r="C987" s="5"/>
      <c r="D987" s="15"/>
      <c r="E987" s="15"/>
      <c r="F987" s="15"/>
      <c r="G987" s="14"/>
      <c r="H987" s="15"/>
      <c r="I987" s="17"/>
      <c r="J987" s="15"/>
      <c r="K987" s="16"/>
      <c r="L987" s="17"/>
      <c r="M987" s="18"/>
      <c r="N987" s="21"/>
      <c r="O987" s="27" t="str">
        <f t="shared" si="64"/>
        <v/>
      </c>
      <c r="P987" s="28" t="str">
        <f t="shared" si="66"/>
        <v/>
      </c>
      <c r="Q987" s="22" t="str">
        <f t="shared" si="67"/>
        <v/>
      </c>
      <c r="R987" s="24" t="str">
        <f>IF(O987="Error","Error",IF(O987="","",IF(O987&lt;=Apoyo!$K$2,"Oportuno","Inoportuno")))</f>
        <v/>
      </c>
      <c r="S987" s="29" t="str">
        <f t="shared" si="65"/>
        <v/>
      </c>
      <c r="T987" s="23" t="str">
        <f>IF(Q987="Error","Error",IF(Q987="","",IF(Q987&lt;=Apoyo!$K$3,"Oportuno","Inoportuno")))</f>
        <v/>
      </c>
    </row>
    <row r="988" spans="1:20" ht="25.5" customHeight="1" x14ac:dyDescent="0.2">
      <c r="A988" s="12"/>
      <c r="B988" s="14"/>
      <c r="C988" s="5"/>
      <c r="D988" s="15"/>
      <c r="E988" s="15"/>
      <c r="F988" s="15"/>
      <c r="G988" s="14"/>
      <c r="H988" s="15"/>
      <c r="I988" s="17"/>
      <c r="J988" s="15"/>
      <c r="K988" s="16"/>
      <c r="L988" s="17"/>
      <c r="M988" s="18"/>
      <c r="N988" s="21"/>
      <c r="O988" s="27" t="str">
        <f t="shared" si="64"/>
        <v/>
      </c>
      <c r="P988" s="28" t="str">
        <f t="shared" si="66"/>
        <v/>
      </c>
      <c r="Q988" s="22" t="str">
        <f t="shared" si="67"/>
        <v/>
      </c>
      <c r="R988" s="24" t="str">
        <f>IF(O988="Error","Error",IF(O988="","",IF(O988&lt;=Apoyo!$K$2,"Oportuno","Inoportuno")))</f>
        <v/>
      </c>
      <c r="S988" s="29" t="str">
        <f t="shared" si="65"/>
        <v/>
      </c>
      <c r="T988" s="23" t="str">
        <f>IF(Q988="Error","Error",IF(Q988="","",IF(Q988&lt;=Apoyo!$K$3,"Oportuno","Inoportuno")))</f>
        <v/>
      </c>
    </row>
    <row r="989" spans="1:20" ht="25.5" customHeight="1" x14ac:dyDescent="0.2">
      <c r="A989" s="12"/>
      <c r="B989" s="14"/>
      <c r="C989" s="5"/>
      <c r="D989" s="15"/>
      <c r="E989" s="15"/>
      <c r="F989" s="15"/>
      <c r="G989" s="14"/>
      <c r="H989" s="15"/>
      <c r="I989" s="17"/>
      <c r="J989" s="15"/>
      <c r="K989" s="16"/>
      <c r="L989" s="17"/>
      <c r="M989" s="18"/>
      <c r="N989" s="21"/>
      <c r="O989" s="27" t="str">
        <f t="shared" si="64"/>
        <v/>
      </c>
      <c r="P989" s="28" t="str">
        <f t="shared" si="66"/>
        <v/>
      </c>
      <c r="Q989" s="22" t="str">
        <f t="shared" si="67"/>
        <v/>
      </c>
      <c r="R989" s="24" t="str">
        <f>IF(O989="Error","Error",IF(O989="","",IF(O989&lt;=Apoyo!$K$2,"Oportuno","Inoportuno")))</f>
        <v/>
      </c>
      <c r="S989" s="29" t="str">
        <f t="shared" si="65"/>
        <v/>
      </c>
      <c r="T989" s="23" t="str">
        <f>IF(Q989="Error","Error",IF(Q989="","",IF(Q989&lt;=Apoyo!$K$3,"Oportuno","Inoportuno")))</f>
        <v/>
      </c>
    </row>
    <row r="990" spans="1:20" ht="25.5" customHeight="1" x14ac:dyDescent="0.2">
      <c r="A990" s="12"/>
      <c r="B990" s="14"/>
      <c r="C990" s="5"/>
      <c r="D990" s="15"/>
      <c r="E990" s="15"/>
      <c r="F990" s="15"/>
      <c r="G990" s="14"/>
      <c r="H990" s="15"/>
      <c r="I990" s="17"/>
      <c r="J990" s="15"/>
      <c r="K990" s="16"/>
      <c r="L990" s="17"/>
      <c r="M990" s="18"/>
      <c r="N990" s="21"/>
      <c r="O990" s="27" t="str">
        <f t="shared" si="64"/>
        <v/>
      </c>
      <c r="P990" s="28" t="str">
        <f t="shared" si="66"/>
        <v/>
      </c>
      <c r="Q990" s="22" t="str">
        <f t="shared" si="67"/>
        <v/>
      </c>
      <c r="R990" s="24" t="str">
        <f>IF(O990="Error","Error",IF(O990="","",IF(O990&lt;=Apoyo!$K$2,"Oportuno","Inoportuno")))</f>
        <v/>
      </c>
      <c r="S990" s="29" t="str">
        <f t="shared" si="65"/>
        <v/>
      </c>
      <c r="T990" s="23" t="str">
        <f>IF(Q990="Error","Error",IF(Q990="","",IF(Q990&lt;=Apoyo!$K$3,"Oportuno","Inoportuno")))</f>
        <v/>
      </c>
    </row>
    <row r="991" spans="1:20" ht="25.5" customHeight="1" x14ac:dyDescent="0.2">
      <c r="A991" s="12"/>
      <c r="B991" s="14"/>
      <c r="C991" s="5"/>
      <c r="D991" s="15"/>
      <c r="E991" s="15"/>
      <c r="F991" s="15"/>
      <c r="G991" s="14"/>
      <c r="H991" s="15"/>
      <c r="I991" s="17"/>
      <c r="J991" s="15"/>
      <c r="K991" s="16"/>
      <c r="L991" s="17"/>
      <c r="M991" s="18"/>
      <c r="N991" s="21"/>
      <c r="O991" s="27" t="str">
        <f t="shared" si="64"/>
        <v/>
      </c>
      <c r="P991" s="28" t="str">
        <f t="shared" si="66"/>
        <v/>
      </c>
      <c r="Q991" s="22" t="str">
        <f t="shared" si="67"/>
        <v/>
      </c>
      <c r="R991" s="24" t="str">
        <f>IF(O991="Error","Error",IF(O991="","",IF(O991&lt;=Apoyo!$K$2,"Oportuno","Inoportuno")))</f>
        <v/>
      </c>
      <c r="S991" s="29" t="str">
        <f t="shared" si="65"/>
        <v/>
      </c>
      <c r="T991" s="23" t="str">
        <f>IF(Q991="Error","Error",IF(Q991="","",IF(Q991&lt;=Apoyo!$K$3,"Oportuno","Inoportuno")))</f>
        <v/>
      </c>
    </row>
    <row r="992" spans="1:20" ht="25.5" customHeight="1" x14ac:dyDescent="0.2">
      <c r="A992" s="12"/>
      <c r="B992" s="14"/>
      <c r="C992" s="5"/>
      <c r="D992" s="15"/>
      <c r="E992" s="15"/>
      <c r="F992" s="15"/>
      <c r="G992" s="14"/>
      <c r="H992" s="15"/>
      <c r="I992" s="17"/>
      <c r="J992" s="15"/>
      <c r="K992" s="16"/>
      <c r="L992" s="17"/>
      <c r="M992" s="18"/>
      <c r="N992" s="21"/>
      <c r="O992" s="27" t="str">
        <f t="shared" si="64"/>
        <v/>
      </c>
      <c r="P992" s="28" t="str">
        <f t="shared" si="66"/>
        <v/>
      </c>
      <c r="Q992" s="22" t="str">
        <f t="shared" si="67"/>
        <v/>
      </c>
      <c r="R992" s="24" t="str">
        <f>IF(O992="Error","Error",IF(O992="","",IF(O992&lt;=Apoyo!$K$2,"Oportuno","Inoportuno")))</f>
        <v/>
      </c>
      <c r="S992" s="29" t="str">
        <f t="shared" si="65"/>
        <v/>
      </c>
      <c r="T992" s="23" t="str">
        <f>IF(Q992="Error","Error",IF(Q992="","",IF(Q992&lt;=Apoyo!$K$3,"Oportuno","Inoportuno")))</f>
        <v/>
      </c>
    </row>
    <row r="993" spans="1:20" ht="25.5" customHeight="1" x14ac:dyDescent="0.2">
      <c r="A993" s="12"/>
      <c r="B993" s="14"/>
      <c r="C993" s="5"/>
      <c r="D993" s="15"/>
      <c r="E993" s="15"/>
      <c r="F993" s="15"/>
      <c r="G993" s="14"/>
      <c r="H993" s="15"/>
      <c r="I993" s="17"/>
      <c r="J993" s="15"/>
      <c r="K993" s="16"/>
      <c r="L993" s="17"/>
      <c r="M993" s="18"/>
      <c r="N993" s="21"/>
      <c r="O993" s="27" t="str">
        <f t="shared" si="64"/>
        <v/>
      </c>
      <c r="P993" s="28" t="str">
        <f t="shared" si="66"/>
        <v/>
      </c>
      <c r="Q993" s="22" t="str">
        <f t="shared" si="67"/>
        <v/>
      </c>
      <c r="R993" s="24" t="str">
        <f>IF(O993="Error","Error",IF(O993="","",IF(O993&lt;=Apoyo!$K$2,"Oportuno","Inoportuno")))</f>
        <v/>
      </c>
      <c r="S993" s="29" t="str">
        <f t="shared" si="65"/>
        <v/>
      </c>
      <c r="T993" s="23" t="str">
        <f>IF(Q993="Error","Error",IF(Q993="","",IF(Q993&lt;=Apoyo!$K$3,"Oportuno","Inoportuno")))</f>
        <v/>
      </c>
    </row>
    <row r="994" spans="1:20" ht="25.5" customHeight="1" x14ac:dyDescent="0.2">
      <c r="A994" s="12"/>
      <c r="B994" s="14"/>
      <c r="C994" s="5"/>
      <c r="D994" s="15"/>
      <c r="E994" s="15"/>
      <c r="F994" s="15"/>
      <c r="G994" s="14"/>
      <c r="H994" s="15"/>
      <c r="I994" s="17"/>
      <c r="J994" s="15"/>
      <c r="K994" s="16"/>
      <c r="L994" s="17"/>
      <c r="M994" s="18"/>
      <c r="N994" s="21"/>
      <c r="O994" s="27" t="str">
        <f t="shared" si="64"/>
        <v/>
      </c>
      <c r="P994" s="28" t="str">
        <f t="shared" si="66"/>
        <v/>
      </c>
      <c r="Q994" s="22" t="str">
        <f t="shared" si="67"/>
        <v/>
      </c>
      <c r="R994" s="24" t="str">
        <f>IF(O994="Error","Error",IF(O994="","",IF(O994&lt;=Apoyo!$K$2,"Oportuno","Inoportuno")))</f>
        <v/>
      </c>
      <c r="S994" s="29" t="str">
        <f t="shared" si="65"/>
        <v/>
      </c>
      <c r="T994" s="23" t="str">
        <f>IF(Q994="Error","Error",IF(Q994="","",IF(Q994&lt;=Apoyo!$K$3,"Oportuno","Inoportuno")))</f>
        <v/>
      </c>
    </row>
    <row r="995" spans="1:20" ht="25.5" customHeight="1" x14ac:dyDescent="0.2">
      <c r="A995" s="12"/>
      <c r="B995" s="14"/>
      <c r="C995" s="5"/>
      <c r="D995" s="15"/>
      <c r="E995" s="15"/>
      <c r="F995" s="15"/>
      <c r="G995" s="14"/>
      <c r="H995" s="15"/>
      <c r="I995" s="17"/>
      <c r="J995" s="15"/>
      <c r="K995" s="16"/>
      <c r="L995" s="17"/>
      <c r="M995" s="18"/>
      <c r="N995" s="21"/>
      <c r="O995" s="27" t="str">
        <f t="shared" si="64"/>
        <v/>
      </c>
      <c r="P995" s="28" t="str">
        <f t="shared" si="66"/>
        <v/>
      </c>
      <c r="Q995" s="22" t="str">
        <f t="shared" si="67"/>
        <v/>
      </c>
      <c r="R995" s="24" t="str">
        <f>IF(O995="Error","Error",IF(O995="","",IF(O995&lt;=Apoyo!$K$2,"Oportuno","Inoportuno")))</f>
        <v/>
      </c>
      <c r="S995" s="29" t="str">
        <f t="shared" si="65"/>
        <v/>
      </c>
      <c r="T995" s="23" t="str">
        <f>IF(Q995="Error","Error",IF(Q995="","",IF(Q995&lt;=Apoyo!$K$3,"Oportuno","Inoportuno")))</f>
        <v/>
      </c>
    </row>
    <row r="996" spans="1:20" ht="25.5" customHeight="1" x14ac:dyDescent="0.2">
      <c r="A996" s="12"/>
      <c r="B996" s="14"/>
      <c r="C996" s="5"/>
      <c r="D996" s="15"/>
      <c r="E996" s="15"/>
      <c r="F996" s="15"/>
      <c r="G996" s="14"/>
      <c r="H996" s="15"/>
      <c r="I996" s="17"/>
      <c r="J996" s="15"/>
      <c r="K996" s="16"/>
      <c r="L996" s="17"/>
      <c r="M996" s="18"/>
      <c r="N996" s="21"/>
      <c r="O996" s="27" t="str">
        <f t="shared" si="64"/>
        <v/>
      </c>
      <c r="P996" s="28" t="str">
        <f t="shared" si="66"/>
        <v/>
      </c>
      <c r="Q996" s="22" t="str">
        <f t="shared" si="67"/>
        <v/>
      </c>
      <c r="R996" s="24" t="str">
        <f>IF(O996="Error","Error",IF(O996="","",IF(O996&lt;=Apoyo!$K$2,"Oportuno","Inoportuno")))</f>
        <v/>
      </c>
      <c r="S996" s="29" t="str">
        <f t="shared" si="65"/>
        <v/>
      </c>
      <c r="T996" s="23" t="str">
        <f>IF(Q996="Error","Error",IF(Q996="","",IF(Q996&lt;=Apoyo!$K$3,"Oportuno","Inoportuno")))</f>
        <v/>
      </c>
    </row>
    <row r="997" spans="1:20" ht="25.5" customHeight="1" x14ac:dyDescent="0.2">
      <c r="A997" s="12"/>
      <c r="B997" s="14"/>
      <c r="C997" s="5"/>
      <c r="D997" s="15"/>
      <c r="E997" s="15"/>
      <c r="F997" s="15"/>
      <c r="G997" s="14"/>
      <c r="H997" s="15"/>
      <c r="I997" s="17"/>
      <c r="J997" s="15"/>
      <c r="K997" s="16"/>
      <c r="L997" s="17"/>
      <c r="M997" s="18"/>
      <c r="N997" s="21"/>
      <c r="O997" s="27" t="str">
        <f t="shared" si="64"/>
        <v/>
      </c>
      <c r="P997" s="28" t="str">
        <f t="shared" si="66"/>
        <v/>
      </c>
      <c r="Q997" s="22" t="str">
        <f t="shared" si="67"/>
        <v/>
      </c>
      <c r="R997" s="24" t="str">
        <f>IF(O997="Error","Error",IF(O997="","",IF(O997&lt;=Apoyo!$K$2,"Oportuno","Inoportuno")))</f>
        <v/>
      </c>
      <c r="S997" s="29" t="str">
        <f t="shared" si="65"/>
        <v/>
      </c>
      <c r="T997" s="23" t="str">
        <f>IF(Q997="Error","Error",IF(Q997="","",IF(Q997&lt;=Apoyo!$K$3,"Oportuno","Inoportuno")))</f>
        <v/>
      </c>
    </row>
    <row r="998" spans="1:20" ht="25.5" customHeight="1" x14ac:dyDescent="0.2">
      <c r="A998" s="12"/>
      <c r="B998" s="14"/>
      <c r="C998" s="5"/>
      <c r="D998" s="15"/>
      <c r="E998" s="15"/>
      <c r="F998" s="15"/>
      <c r="G998" s="14"/>
      <c r="H998" s="15"/>
      <c r="I998" s="17"/>
      <c r="J998" s="15"/>
      <c r="K998" s="16"/>
      <c r="L998" s="17"/>
      <c r="M998" s="18"/>
      <c r="N998" s="21"/>
      <c r="O998" s="27" t="str">
        <f t="shared" si="64"/>
        <v/>
      </c>
      <c r="P998" s="28" t="str">
        <f t="shared" si="66"/>
        <v/>
      </c>
      <c r="Q998" s="22" t="str">
        <f t="shared" si="67"/>
        <v/>
      </c>
      <c r="R998" s="24" t="str">
        <f>IF(O998="Error","Error",IF(O998="","",IF(O998&lt;=Apoyo!$K$2,"Oportuno","Inoportuno")))</f>
        <v/>
      </c>
      <c r="S998" s="29" t="str">
        <f t="shared" si="65"/>
        <v/>
      </c>
      <c r="T998" s="23" t="str">
        <f>IF(Q998="Error","Error",IF(Q998="","",IF(Q998&lt;=Apoyo!$K$3,"Oportuno","Inoportuno")))</f>
        <v/>
      </c>
    </row>
    <row r="999" spans="1:20" ht="25.5" customHeight="1" x14ac:dyDescent="0.2">
      <c r="A999" s="12"/>
      <c r="B999" s="14"/>
      <c r="C999" s="5"/>
      <c r="D999" s="15"/>
      <c r="E999" s="15"/>
      <c r="F999" s="15"/>
      <c r="G999" s="14"/>
      <c r="H999" s="15"/>
      <c r="I999" s="17"/>
      <c r="J999" s="15"/>
      <c r="K999" s="16"/>
      <c r="L999" s="17"/>
      <c r="M999" s="18"/>
      <c r="N999" s="21"/>
      <c r="O999" s="27" t="str">
        <f t="shared" si="64"/>
        <v/>
      </c>
      <c r="P999" s="28" t="str">
        <f t="shared" si="66"/>
        <v/>
      </c>
      <c r="Q999" s="22" t="str">
        <f t="shared" si="67"/>
        <v/>
      </c>
      <c r="R999" s="24" t="str">
        <f>IF(O999="Error","Error",IF(O999="","",IF(O999&lt;=Apoyo!$K$2,"Oportuno","Inoportuno")))</f>
        <v/>
      </c>
      <c r="S999" s="29" t="str">
        <f t="shared" si="65"/>
        <v/>
      </c>
      <c r="T999" s="23" t="str">
        <f>IF(Q999="Error","Error",IF(Q999="","",IF(Q999&lt;=Apoyo!$K$3,"Oportuno","Inoportuno")))</f>
        <v/>
      </c>
    </row>
    <row r="1000" spans="1:20" ht="25.5" customHeight="1" x14ac:dyDescent="0.2">
      <c r="A1000" s="12"/>
      <c r="B1000" s="14"/>
      <c r="C1000" s="5"/>
      <c r="D1000" s="15"/>
      <c r="E1000" s="15"/>
      <c r="F1000" s="15"/>
      <c r="G1000" s="14"/>
      <c r="H1000" s="15"/>
      <c r="I1000" s="17"/>
      <c r="J1000" s="15"/>
      <c r="K1000" s="16"/>
      <c r="L1000" s="17"/>
      <c r="M1000" s="18"/>
      <c r="N1000" s="21"/>
      <c r="O1000" s="27" t="str">
        <f t="shared" si="64"/>
        <v/>
      </c>
      <c r="P1000" s="28" t="str">
        <f t="shared" ref="P1000" si="68">IF(OR(K1000="",M1000=""),"",NETWORKDAYS.INTL(K1000,M1000,1,dias.festivos)-1)</f>
        <v/>
      </c>
      <c r="Q1000" s="22" t="str">
        <f t="shared" ref="Q1000" si="69">IF(OR(I1000="",M1000=""),"",NETWORKDAYS.INTL(I1000,M1000,1,dias.festivos)-1)</f>
        <v/>
      </c>
      <c r="R1000" s="24" t="str">
        <f>IF(O1000="Error","Error",IF(O1000="","",IF(O1000&lt;=Apoyo!$K$2,"Oportuno","Inoportuno")))</f>
        <v/>
      </c>
      <c r="S1000" s="29" t="str">
        <f t="shared" si="65"/>
        <v/>
      </c>
      <c r="T1000" s="23" t="str">
        <f>IF(Q1000="Error","Error",IF(Q1000="","",IF(Q1000&lt;=Apoyo!$K$3,"Oportuno","Inoportuno")))</f>
        <v/>
      </c>
    </row>
    <row r="1001" spans="1:20" ht="25.5" customHeight="1" x14ac:dyDescent="0.2">
      <c r="A1001" s="12"/>
      <c r="B1001" s="14"/>
      <c r="C1001" s="5"/>
      <c r="D1001" s="15"/>
      <c r="E1001" s="15"/>
      <c r="F1001" s="15"/>
      <c r="G1001" s="14"/>
      <c r="H1001" s="15"/>
      <c r="I1001" s="17"/>
      <c r="J1001" s="15"/>
      <c r="K1001" s="16"/>
      <c r="L1001" s="17"/>
      <c r="M1001" s="18"/>
      <c r="N1001" s="21"/>
      <c r="O1001" s="27" t="str">
        <f t="shared" si="64"/>
        <v/>
      </c>
      <c r="P1001" s="28" t="str">
        <f t="shared" si="66"/>
        <v/>
      </c>
      <c r="Q1001" s="22" t="str">
        <f t="shared" si="67"/>
        <v/>
      </c>
      <c r="R1001" s="24" t="str">
        <f>IF(O1001="Error","Error",IF(O1001="","",IF(O1001&lt;=Apoyo!$K$2,"Oportuno","Inoportuno")))</f>
        <v/>
      </c>
      <c r="S1001" s="29" t="str">
        <f t="shared" si="65"/>
        <v/>
      </c>
      <c r="T1001" s="23" t="str">
        <f>IF(Q1001="Error","Error",IF(Q1001="","",IF(Q1001&lt;=Apoyo!$K$3,"Oportuno","Inoportuno")))</f>
        <v/>
      </c>
    </row>
  </sheetData>
  <sheetProtection autoFilter="0"/>
  <sortState xmlns:xlrd2="http://schemas.microsoft.com/office/spreadsheetml/2017/richdata2" ref="A10:W19">
    <sortCondition ref="E10:E19"/>
  </sortState>
  <mergeCells count="4">
    <mergeCell ref="O7:T7"/>
    <mergeCell ref="B3:F3"/>
    <mergeCell ref="B4:F4"/>
    <mergeCell ref="B7:N7"/>
  </mergeCells>
  <dataValidations count="3">
    <dataValidation type="list" allowBlank="1" showInputMessage="1" showErrorMessage="1" sqref="B28:B1001" xr:uid="{00000000-0002-0000-0000-000000000000}">
      <formula1>Dependencias</formula1>
    </dataValidation>
    <dataValidation type="list" allowBlank="1" showInputMessage="1" showErrorMessage="1" sqref="H1:H8 H26:H1048576" xr:uid="{00000000-0002-0000-0000-000001000000}">
      <formula1>$W$2:$W$4</formula1>
    </dataValidation>
    <dataValidation type="list" allowBlank="1" showInputMessage="1" showErrorMessage="1" sqref="C1:C8 C28:C1048576" xr:uid="{00000000-0002-0000-0000-000002000000}">
      <formula1>$V$2:$V$3</formula1>
    </dataValidation>
  </dataValidations>
  <pageMargins left="0.70866141732283472" right="0.70866141732283472" top="0.74803149606299213" bottom="0.74803149606299213" header="0.31496062992125984" footer="0.31496062992125984"/>
  <pageSetup orientation="portrait" r:id="rId1"/>
  <headerFooter>
    <oddFooter>&amp;L&amp;6GCT-PR-13-FR-02 VERSION 2 07-04-2025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Apoyo!$D$3:$D$4</xm:f>
          </x14:formula1>
          <xm:sqref>D1:D8 D28:D1048576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6"/>
  <sheetViews>
    <sheetView workbookViewId="0"/>
  </sheetViews>
  <sheetFormatPr baseColWidth="10" defaultColWidth="11" defaultRowHeight="14.25" x14ac:dyDescent="0.2"/>
  <cols>
    <col min="1" max="1" width="11" style="41"/>
    <col min="2" max="2" width="29.875" style="41" bestFit="1" customWidth="1"/>
    <col min="3" max="3" width="22" style="41" bestFit="1" customWidth="1"/>
    <col min="4" max="4" width="9.375" style="41" bestFit="1" customWidth="1"/>
    <col min="5" max="5" width="12.625" style="41" bestFit="1" customWidth="1"/>
    <col min="6" max="6" width="10.625" style="41" bestFit="1" customWidth="1"/>
    <col min="7" max="7" width="13.875" style="41" bestFit="1" customWidth="1"/>
    <col min="8" max="16384" width="11" style="41"/>
  </cols>
  <sheetData>
    <row r="3" spans="2:7" x14ac:dyDescent="0.2">
      <c r="B3" s="41" t="s">
        <v>36</v>
      </c>
      <c r="C3" s="41" t="s">
        <v>37</v>
      </c>
    </row>
    <row r="4" spans="2:7" x14ac:dyDescent="0.2">
      <c r="B4" s="41" t="s">
        <v>38</v>
      </c>
      <c r="C4" s="41" t="s">
        <v>39</v>
      </c>
      <c r="D4" s="41" t="s">
        <v>40</v>
      </c>
      <c r="E4" s="41" t="s">
        <v>41</v>
      </c>
      <c r="G4" s="41" t="s">
        <v>42</v>
      </c>
    </row>
    <row r="5" spans="2:7" x14ac:dyDescent="0.2">
      <c r="B5" s="42" t="s">
        <v>43</v>
      </c>
      <c r="C5" s="41">
        <v>14</v>
      </c>
      <c r="D5" s="41">
        <v>10</v>
      </c>
      <c r="E5" s="41">
        <v>24</v>
      </c>
      <c r="G5" s="43">
        <f>D5/E5</f>
        <v>0.41666666666666669</v>
      </c>
    </row>
    <row r="6" spans="2:7" x14ac:dyDescent="0.2">
      <c r="B6" s="42" t="s">
        <v>41</v>
      </c>
      <c r="C6" s="41">
        <v>14</v>
      </c>
      <c r="D6" s="41">
        <v>10</v>
      </c>
      <c r="E6" s="41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57"/>
  <sheetViews>
    <sheetView topLeftCell="A148" zoomScale="115" zoomScaleNormal="115" workbookViewId="0">
      <selection activeCell="H132" sqref="H132"/>
    </sheetView>
  </sheetViews>
  <sheetFormatPr baseColWidth="10" defaultColWidth="11" defaultRowHeight="14.25" x14ac:dyDescent="0.2"/>
  <cols>
    <col min="1" max="1" width="1.375" style="2" customWidth="1"/>
    <col min="2" max="2" width="13.125" style="1" customWidth="1"/>
    <col min="3" max="3" width="1.375" style="2" customWidth="1"/>
    <col min="4" max="4" width="11.5" style="1" customWidth="1"/>
    <col min="5" max="5" width="1.375" style="2" customWidth="1"/>
    <col min="6" max="6" width="17" style="1" bestFit="1" customWidth="1"/>
    <col min="7" max="7" width="1.375" style="2" customWidth="1"/>
    <col min="8" max="8" width="58" style="2" bestFit="1" customWidth="1"/>
    <col min="9" max="9" width="1.375" style="2" customWidth="1"/>
    <col min="10" max="10" width="26.5" style="2" customWidth="1"/>
    <col min="11" max="11" width="4" style="2" customWidth="1"/>
    <col min="12" max="12" width="1.375" style="2" customWidth="1"/>
    <col min="13" max="16384" width="11" style="2"/>
  </cols>
  <sheetData>
    <row r="2" spans="2:11" x14ac:dyDescent="0.2">
      <c r="B2" s="4" t="s">
        <v>44</v>
      </c>
      <c r="D2" s="4" t="s">
        <v>45</v>
      </c>
      <c r="F2" s="4" t="s">
        <v>46</v>
      </c>
      <c r="H2" s="5" t="s">
        <v>47</v>
      </c>
      <c r="J2" s="4" t="s">
        <v>48</v>
      </c>
      <c r="K2" s="4">
        <v>1</v>
      </c>
    </row>
    <row r="3" spans="2:11" x14ac:dyDescent="0.2">
      <c r="B3" s="6">
        <v>43101</v>
      </c>
      <c r="D3" s="4" t="s">
        <v>33</v>
      </c>
      <c r="F3" s="4" t="s">
        <v>49</v>
      </c>
      <c r="H3" s="5" t="s">
        <v>50</v>
      </c>
      <c r="J3" s="4" t="s">
        <v>51</v>
      </c>
      <c r="K3" s="4">
        <v>3</v>
      </c>
    </row>
    <row r="4" spans="2:11" x14ac:dyDescent="0.2">
      <c r="B4" s="6">
        <v>43108</v>
      </c>
      <c r="D4" s="4" t="s">
        <v>52</v>
      </c>
      <c r="F4" s="4" t="s">
        <v>53</v>
      </c>
      <c r="H4" s="5" t="s">
        <v>54</v>
      </c>
    </row>
    <row r="5" spans="2:11" x14ac:dyDescent="0.2">
      <c r="B5" s="6">
        <v>43178</v>
      </c>
      <c r="F5" s="4" t="s">
        <v>55</v>
      </c>
      <c r="H5" s="5" t="s">
        <v>56</v>
      </c>
    </row>
    <row r="6" spans="2:11" x14ac:dyDescent="0.2">
      <c r="B6" s="6">
        <v>43188</v>
      </c>
      <c r="H6" s="5" t="s">
        <v>57</v>
      </c>
    </row>
    <row r="7" spans="2:11" x14ac:dyDescent="0.2">
      <c r="B7" s="6">
        <v>43189</v>
      </c>
      <c r="H7" s="5" t="s">
        <v>58</v>
      </c>
    </row>
    <row r="8" spans="2:11" x14ac:dyDescent="0.2">
      <c r="B8" s="6">
        <v>43221</v>
      </c>
      <c r="H8" s="5" t="s">
        <v>59</v>
      </c>
    </row>
    <row r="9" spans="2:11" x14ac:dyDescent="0.2">
      <c r="B9" s="6">
        <v>43234</v>
      </c>
      <c r="H9" s="5" t="s">
        <v>60</v>
      </c>
    </row>
    <row r="10" spans="2:11" x14ac:dyDescent="0.2">
      <c r="B10" s="6">
        <v>43255</v>
      </c>
      <c r="H10" s="5" t="s">
        <v>61</v>
      </c>
    </row>
    <row r="11" spans="2:11" x14ac:dyDescent="0.2">
      <c r="B11" s="6">
        <v>43283</v>
      </c>
      <c r="H11" s="5" t="s">
        <v>62</v>
      </c>
    </row>
    <row r="12" spans="2:11" x14ac:dyDescent="0.2">
      <c r="B12" s="6">
        <v>43301</v>
      </c>
      <c r="H12" s="5" t="s">
        <v>32</v>
      </c>
    </row>
    <row r="13" spans="2:11" x14ac:dyDescent="0.2">
      <c r="B13" s="6">
        <v>43319</v>
      </c>
      <c r="H13" s="5" t="s">
        <v>63</v>
      </c>
    </row>
    <row r="14" spans="2:11" x14ac:dyDescent="0.2">
      <c r="B14" s="6">
        <v>43332</v>
      </c>
      <c r="H14" s="5" t="s">
        <v>64</v>
      </c>
    </row>
    <row r="15" spans="2:11" x14ac:dyDescent="0.2">
      <c r="B15" s="6">
        <v>43388</v>
      </c>
      <c r="H15" s="5" t="s">
        <v>65</v>
      </c>
    </row>
    <row r="16" spans="2:11" x14ac:dyDescent="0.2">
      <c r="B16" s="6">
        <v>43409</v>
      </c>
      <c r="H16" s="5" t="s">
        <v>66</v>
      </c>
    </row>
    <row r="17" spans="2:8" x14ac:dyDescent="0.2">
      <c r="B17" s="6">
        <v>43416</v>
      </c>
      <c r="H17" s="5" t="s">
        <v>67</v>
      </c>
    </row>
    <row r="18" spans="2:8" x14ac:dyDescent="0.2">
      <c r="B18" s="6">
        <v>43459</v>
      </c>
      <c r="H18" s="5" t="s">
        <v>68</v>
      </c>
    </row>
    <row r="19" spans="2:8" x14ac:dyDescent="0.2">
      <c r="B19" s="6">
        <v>43466</v>
      </c>
      <c r="H19" s="5" t="s">
        <v>69</v>
      </c>
    </row>
    <row r="20" spans="2:8" x14ac:dyDescent="0.2">
      <c r="B20" s="6">
        <v>43472</v>
      </c>
      <c r="H20" s="5" t="s">
        <v>70</v>
      </c>
    </row>
    <row r="21" spans="2:8" x14ac:dyDescent="0.2">
      <c r="B21" s="6">
        <v>43549</v>
      </c>
      <c r="H21" s="5" t="s">
        <v>71</v>
      </c>
    </row>
    <row r="22" spans="2:8" x14ac:dyDescent="0.2">
      <c r="B22" s="6">
        <v>43573</v>
      </c>
      <c r="H22" s="5" t="s">
        <v>72</v>
      </c>
    </row>
    <row r="23" spans="2:8" x14ac:dyDescent="0.2">
      <c r="B23" s="6">
        <v>43574</v>
      </c>
      <c r="H23" s="5" t="s">
        <v>73</v>
      </c>
    </row>
    <row r="24" spans="2:8" x14ac:dyDescent="0.2">
      <c r="B24" s="6">
        <v>43586</v>
      </c>
      <c r="H24" s="5" t="s">
        <v>74</v>
      </c>
    </row>
    <row r="25" spans="2:8" x14ac:dyDescent="0.2">
      <c r="B25" s="6">
        <v>43619</v>
      </c>
      <c r="H25" s="5" t="s">
        <v>75</v>
      </c>
    </row>
    <row r="26" spans="2:8" x14ac:dyDescent="0.2">
      <c r="B26" s="6">
        <v>43640</v>
      </c>
      <c r="H26" s="5" t="s">
        <v>76</v>
      </c>
    </row>
    <row r="27" spans="2:8" x14ac:dyDescent="0.2">
      <c r="B27" s="6">
        <v>43647</v>
      </c>
      <c r="H27" s="5" t="s">
        <v>77</v>
      </c>
    </row>
    <row r="28" spans="2:8" x14ac:dyDescent="0.2">
      <c r="B28" s="6">
        <v>43666</v>
      </c>
      <c r="H28" s="5" t="s">
        <v>43</v>
      </c>
    </row>
    <row r="29" spans="2:8" x14ac:dyDescent="0.2">
      <c r="B29" s="6">
        <v>43684</v>
      </c>
      <c r="H29" s="5" t="s">
        <v>78</v>
      </c>
    </row>
    <row r="30" spans="2:8" x14ac:dyDescent="0.2">
      <c r="B30" s="6">
        <v>43696</v>
      </c>
      <c r="H30" s="5" t="s">
        <v>79</v>
      </c>
    </row>
    <row r="31" spans="2:8" x14ac:dyDescent="0.2">
      <c r="B31" s="6">
        <v>43752</v>
      </c>
      <c r="H31" s="5" t="s">
        <v>80</v>
      </c>
    </row>
    <row r="32" spans="2:8" x14ac:dyDescent="0.2">
      <c r="B32" s="6">
        <v>43773</v>
      </c>
      <c r="H32" s="5" t="s">
        <v>81</v>
      </c>
    </row>
    <row r="33" spans="2:8" x14ac:dyDescent="0.2">
      <c r="B33" s="6">
        <v>43780</v>
      </c>
      <c r="H33" s="5" t="s">
        <v>82</v>
      </c>
    </row>
    <row r="34" spans="2:8" x14ac:dyDescent="0.2">
      <c r="B34" s="6">
        <v>43824</v>
      </c>
    </row>
    <row r="35" spans="2:8" x14ac:dyDescent="0.2">
      <c r="B35" s="6">
        <v>43831</v>
      </c>
    </row>
    <row r="36" spans="2:8" x14ac:dyDescent="0.2">
      <c r="B36" s="6">
        <v>43836</v>
      </c>
    </row>
    <row r="37" spans="2:8" x14ac:dyDescent="0.2">
      <c r="B37" s="6">
        <v>43913</v>
      </c>
    </row>
    <row r="38" spans="2:8" x14ac:dyDescent="0.2">
      <c r="B38" s="6">
        <v>43926</v>
      </c>
    </row>
    <row r="39" spans="2:8" x14ac:dyDescent="0.2">
      <c r="B39" s="6">
        <v>43930</v>
      </c>
    </row>
    <row r="40" spans="2:8" x14ac:dyDescent="0.2">
      <c r="B40" s="6">
        <v>43931</v>
      </c>
    </row>
    <row r="41" spans="2:8" x14ac:dyDescent="0.2">
      <c r="B41" s="6">
        <v>43933</v>
      </c>
    </row>
    <row r="42" spans="2:8" x14ac:dyDescent="0.2">
      <c r="B42" s="6">
        <v>43952</v>
      </c>
    </row>
    <row r="43" spans="2:8" x14ac:dyDescent="0.2">
      <c r="B43" s="6">
        <v>43976</v>
      </c>
    </row>
    <row r="44" spans="2:8" x14ac:dyDescent="0.2">
      <c r="B44" s="6">
        <v>43997</v>
      </c>
    </row>
    <row r="45" spans="2:8" x14ac:dyDescent="0.2">
      <c r="B45" s="6">
        <v>44004</v>
      </c>
    </row>
    <row r="46" spans="2:8" x14ac:dyDescent="0.2">
      <c r="B46" s="6">
        <v>44011</v>
      </c>
    </row>
    <row r="47" spans="2:8" x14ac:dyDescent="0.2">
      <c r="B47" s="6">
        <v>44032</v>
      </c>
    </row>
    <row r="48" spans="2:8" x14ac:dyDescent="0.2">
      <c r="B48" s="6">
        <v>44050</v>
      </c>
    </row>
    <row r="49" spans="2:2" x14ac:dyDescent="0.2">
      <c r="B49" s="6">
        <v>44060</v>
      </c>
    </row>
    <row r="50" spans="2:2" x14ac:dyDescent="0.2">
      <c r="B50" s="6">
        <v>44116</v>
      </c>
    </row>
    <row r="51" spans="2:2" x14ac:dyDescent="0.2">
      <c r="B51" s="6">
        <v>44137</v>
      </c>
    </row>
    <row r="52" spans="2:2" x14ac:dyDescent="0.2">
      <c r="B52" s="6">
        <v>44151</v>
      </c>
    </row>
    <row r="53" spans="2:2" x14ac:dyDescent="0.2">
      <c r="B53" s="6">
        <v>44173</v>
      </c>
    </row>
    <row r="54" spans="2:2" x14ac:dyDescent="0.2">
      <c r="B54" s="6">
        <v>44190</v>
      </c>
    </row>
    <row r="55" spans="2:2" x14ac:dyDescent="0.2">
      <c r="B55" s="6">
        <v>44197</v>
      </c>
    </row>
    <row r="56" spans="2:2" x14ac:dyDescent="0.2">
      <c r="B56" s="6">
        <v>44207</v>
      </c>
    </row>
    <row r="57" spans="2:2" x14ac:dyDescent="0.2">
      <c r="B57" s="6">
        <v>44277</v>
      </c>
    </row>
    <row r="58" spans="2:2" x14ac:dyDescent="0.2">
      <c r="B58" s="6">
        <v>44283</v>
      </c>
    </row>
    <row r="59" spans="2:2" x14ac:dyDescent="0.2">
      <c r="B59" s="6">
        <v>44287</v>
      </c>
    </row>
    <row r="60" spans="2:2" x14ac:dyDescent="0.2">
      <c r="B60" s="6">
        <v>44288</v>
      </c>
    </row>
    <row r="61" spans="2:2" x14ac:dyDescent="0.2">
      <c r="B61" s="6">
        <v>44290</v>
      </c>
    </row>
    <row r="62" spans="2:2" x14ac:dyDescent="0.2">
      <c r="B62" s="6">
        <v>44317</v>
      </c>
    </row>
    <row r="63" spans="2:2" x14ac:dyDescent="0.2">
      <c r="B63" s="6">
        <v>44333</v>
      </c>
    </row>
    <row r="64" spans="2:2" x14ac:dyDescent="0.2">
      <c r="B64" s="6">
        <v>44354</v>
      </c>
    </row>
    <row r="65" spans="2:2" x14ac:dyDescent="0.2">
      <c r="B65" s="6">
        <v>44361</v>
      </c>
    </row>
    <row r="66" spans="2:2" x14ac:dyDescent="0.2">
      <c r="B66" s="6">
        <v>44382</v>
      </c>
    </row>
    <row r="67" spans="2:2" x14ac:dyDescent="0.2">
      <c r="B67" s="6">
        <v>44397</v>
      </c>
    </row>
    <row r="68" spans="2:2" x14ac:dyDescent="0.2">
      <c r="B68" s="6">
        <v>44415</v>
      </c>
    </row>
    <row r="69" spans="2:2" x14ac:dyDescent="0.2">
      <c r="B69" s="6">
        <v>44424</v>
      </c>
    </row>
    <row r="70" spans="2:2" x14ac:dyDescent="0.2">
      <c r="B70" s="6">
        <v>44487</v>
      </c>
    </row>
    <row r="71" spans="2:2" x14ac:dyDescent="0.2">
      <c r="B71" s="6">
        <v>44501</v>
      </c>
    </row>
    <row r="72" spans="2:2" x14ac:dyDescent="0.2">
      <c r="B72" s="6">
        <v>44515</v>
      </c>
    </row>
    <row r="73" spans="2:2" x14ac:dyDescent="0.2">
      <c r="B73" s="6">
        <v>44538</v>
      </c>
    </row>
    <row r="74" spans="2:2" x14ac:dyDescent="0.2">
      <c r="B74" s="6">
        <v>44555</v>
      </c>
    </row>
    <row r="75" spans="2:2" x14ac:dyDescent="0.2">
      <c r="B75" s="6">
        <v>44562</v>
      </c>
    </row>
    <row r="76" spans="2:2" x14ac:dyDescent="0.2">
      <c r="B76" s="6">
        <v>44571</v>
      </c>
    </row>
    <row r="77" spans="2:2" x14ac:dyDescent="0.2">
      <c r="B77" s="6">
        <v>44641</v>
      </c>
    </row>
    <row r="78" spans="2:2" x14ac:dyDescent="0.2">
      <c r="B78" s="6">
        <v>44665</v>
      </c>
    </row>
    <row r="79" spans="2:2" x14ac:dyDescent="0.2">
      <c r="B79" s="6">
        <v>44666</v>
      </c>
    </row>
    <row r="80" spans="2:2" x14ac:dyDescent="0.2">
      <c r="B80" s="6">
        <v>44732</v>
      </c>
    </row>
    <row r="81" spans="2:2" x14ac:dyDescent="0.2">
      <c r="B81" s="6">
        <v>44739</v>
      </c>
    </row>
    <row r="82" spans="2:2" x14ac:dyDescent="0.2">
      <c r="B82" s="6">
        <v>44746</v>
      </c>
    </row>
    <row r="83" spans="2:2" x14ac:dyDescent="0.2">
      <c r="B83" s="6">
        <v>44762</v>
      </c>
    </row>
    <row r="84" spans="2:2" x14ac:dyDescent="0.2">
      <c r="B84" s="6">
        <v>44788</v>
      </c>
    </row>
    <row r="85" spans="2:2" x14ac:dyDescent="0.2">
      <c r="B85" s="6">
        <v>44851</v>
      </c>
    </row>
    <row r="86" spans="2:2" x14ac:dyDescent="0.2">
      <c r="B86" s="6">
        <v>44872</v>
      </c>
    </row>
    <row r="87" spans="2:2" x14ac:dyDescent="0.2">
      <c r="B87" s="6">
        <v>44879</v>
      </c>
    </row>
    <row r="88" spans="2:2" x14ac:dyDescent="0.2">
      <c r="B88" s="6">
        <v>44903</v>
      </c>
    </row>
    <row r="89" spans="2:2" x14ac:dyDescent="0.2">
      <c r="B89" s="6">
        <v>44935</v>
      </c>
    </row>
    <row r="90" spans="2:2" x14ac:dyDescent="0.2">
      <c r="B90" s="6">
        <v>45005</v>
      </c>
    </row>
    <row r="91" spans="2:2" x14ac:dyDescent="0.2">
      <c r="B91" s="6">
        <v>45022</v>
      </c>
    </row>
    <row r="92" spans="2:2" x14ac:dyDescent="0.2">
      <c r="B92" s="6">
        <v>45023</v>
      </c>
    </row>
    <row r="93" spans="2:2" x14ac:dyDescent="0.2">
      <c r="B93" s="6">
        <v>45047</v>
      </c>
    </row>
    <row r="94" spans="2:2" x14ac:dyDescent="0.2">
      <c r="B94" s="6">
        <v>45068</v>
      </c>
    </row>
    <row r="95" spans="2:2" x14ac:dyDescent="0.2">
      <c r="B95" s="6">
        <v>45089</v>
      </c>
    </row>
    <row r="96" spans="2:2" x14ac:dyDescent="0.2">
      <c r="B96" s="6">
        <v>45096</v>
      </c>
    </row>
    <row r="97" spans="2:2" x14ac:dyDescent="0.2">
      <c r="B97" s="6">
        <v>45110</v>
      </c>
    </row>
    <row r="98" spans="2:2" x14ac:dyDescent="0.2">
      <c r="B98" s="6">
        <v>45127</v>
      </c>
    </row>
    <row r="99" spans="2:2" x14ac:dyDescent="0.2">
      <c r="B99" s="6">
        <v>45145</v>
      </c>
    </row>
    <row r="100" spans="2:2" x14ac:dyDescent="0.2">
      <c r="B100" s="6">
        <v>45159</v>
      </c>
    </row>
    <row r="101" spans="2:2" x14ac:dyDescent="0.2">
      <c r="B101" s="6">
        <v>45215</v>
      </c>
    </row>
    <row r="102" spans="2:2" x14ac:dyDescent="0.2">
      <c r="B102" s="6">
        <v>45236</v>
      </c>
    </row>
    <row r="103" spans="2:2" x14ac:dyDescent="0.2">
      <c r="B103" s="6">
        <v>45243</v>
      </c>
    </row>
    <row r="104" spans="2:2" x14ac:dyDescent="0.2">
      <c r="B104" s="6">
        <v>45268</v>
      </c>
    </row>
    <row r="105" spans="2:2" x14ac:dyDescent="0.2">
      <c r="B105" s="6">
        <v>45285</v>
      </c>
    </row>
    <row r="106" spans="2:2" x14ac:dyDescent="0.2">
      <c r="B106" s="6">
        <v>45292</v>
      </c>
    </row>
    <row r="107" spans="2:2" x14ac:dyDescent="0.2">
      <c r="B107" s="6">
        <v>45299</v>
      </c>
    </row>
    <row r="108" spans="2:2" x14ac:dyDescent="0.2">
      <c r="B108" s="6">
        <v>45376</v>
      </c>
    </row>
    <row r="109" spans="2:2" x14ac:dyDescent="0.2">
      <c r="B109" s="6">
        <v>45379</v>
      </c>
    </row>
    <row r="110" spans="2:2" x14ac:dyDescent="0.2">
      <c r="B110" s="6">
        <v>45380</v>
      </c>
    </row>
    <row r="111" spans="2:2" x14ac:dyDescent="0.2">
      <c r="B111" s="6">
        <v>45413</v>
      </c>
    </row>
    <row r="112" spans="2:2" x14ac:dyDescent="0.2">
      <c r="B112" s="6">
        <v>45425</v>
      </c>
    </row>
    <row r="113" spans="2:2" x14ac:dyDescent="0.2">
      <c r="B113" s="6">
        <v>45446</v>
      </c>
    </row>
    <row r="114" spans="2:2" x14ac:dyDescent="0.2">
      <c r="B114" s="6">
        <v>45453</v>
      </c>
    </row>
    <row r="115" spans="2:2" x14ac:dyDescent="0.2">
      <c r="B115" s="6">
        <v>45474</v>
      </c>
    </row>
    <row r="116" spans="2:2" x14ac:dyDescent="0.2">
      <c r="B116" s="6">
        <v>45493</v>
      </c>
    </row>
    <row r="117" spans="2:2" x14ac:dyDescent="0.2">
      <c r="B117" s="6">
        <v>45511</v>
      </c>
    </row>
    <row r="118" spans="2:2" x14ac:dyDescent="0.2">
      <c r="B118" s="6">
        <v>45523</v>
      </c>
    </row>
    <row r="119" spans="2:2" x14ac:dyDescent="0.2">
      <c r="B119" s="6">
        <v>45579</v>
      </c>
    </row>
    <row r="120" spans="2:2" x14ac:dyDescent="0.2">
      <c r="B120" s="6">
        <v>45600</v>
      </c>
    </row>
    <row r="121" spans="2:2" x14ac:dyDescent="0.2">
      <c r="B121" s="6">
        <v>45607</v>
      </c>
    </row>
    <row r="122" spans="2:2" x14ac:dyDescent="0.2">
      <c r="B122" s="6">
        <v>45634</v>
      </c>
    </row>
    <row r="123" spans="2:2" x14ac:dyDescent="0.2">
      <c r="B123" s="6">
        <v>45651</v>
      </c>
    </row>
    <row r="124" spans="2:2" x14ac:dyDescent="0.2">
      <c r="B124" s="6">
        <v>45658</v>
      </c>
    </row>
    <row r="125" spans="2:2" x14ac:dyDescent="0.2">
      <c r="B125" s="6">
        <v>45663</v>
      </c>
    </row>
    <row r="126" spans="2:2" x14ac:dyDescent="0.2">
      <c r="B126" s="6">
        <v>45740</v>
      </c>
    </row>
    <row r="127" spans="2:2" x14ac:dyDescent="0.2">
      <c r="B127" s="6">
        <v>45764</v>
      </c>
    </row>
    <row r="128" spans="2:2" x14ac:dyDescent="0.2">
      <c r="B128" s="6">
        <v>45765</v>
      </c>
    </row>
    <row r="129" spans="2:2" x14ac:dyDescent="0.2">
      <c r="B129" s="6">
        <v>45778</v>
      </c>
    </row>
    <row r="130" spans="2:2" x14ac:dyDescent="0.2">
      <c r="B130" s="6">
        <v>45810</v>
      </c>
    </row>
    <row r="131" spans="2:2" x14ac:dyDescent="0.2">
      <c r="B131" s="6">
        <v>45831</v>
      </c>
    </row>
    <row r="132" spans="2:2" x14ac:dyDescent="0.2">
      <c r="B132" s="6">
        <v>45838</v>
      </c>
    </row>
    <row r="133" spans="2:2" x14ac:dyDescent="0.2">
      <c r="B133" s="6">
        <v>45876</v>
      </c>
    </row>
    <row r="134" spans="2:2" x14ac:dyDescent="0.2">
      <c r="B134" s="6">
        <v>45887</v>
      </c>
    </row>
    <row r="135" spans="2:2" x14ac:dyDescent="0.2">
      <c r="B135" s="6">
        <v>45943</v>
      </c>
    </row>
    <row r="136" spans="2:2" x14ac:dyDescent="0.2">
      <c r="B136" s="6">
        <v>45964</v>
      </c>
    </row>
    <row r="137" spans="2:2" x14ac:dyDescent="0.2">
      <c r="B137" s="6">
        <v>45978</v>
      </c>
    </row>
    <row r="138" spans="2:2" x14ac:dyDescent="0.2">
      <c r="B138" s="6">
        <v>45999</v>
      </c>
    </row>
    <row r="139" spans="2:2" x14ac:dyDescent="0.2">
      <c r="B139" s="6">
        <v>46016</v>
      </c>
    </row>
    <row r="140" spans="2:2" x14ac:dyDescent="0.2">
      <c r="B140" s="6">
        <v>46023</v>
      </c>
    </row>
    <row r="141" spans="2:2" x14ac:dyDescent="0.2">
      <c r="B141" s="6">
        <v>46034</v>
      </c>
    </row>
    <row r="142" spans="2:2" x14ac:dyDescent="0.2">
      <c r="B142" s="6">
        <v>46104</v>
      </c>
    </row>
    <row r="143" spans="2:2" x14ac:dyDescent="0.2">
      <c r="B143" s="6">
        <v>46114</v>
      </c>
    </row>
    <row r="144" spans="2:2" x14ac:dyDescent="0.2">
      <c r="B144" s="6">
        <v>46115</v>
      </c>
    </row>
    <row r="145" spans="2:2" x14ac:dyDescent="0.2">
      <c r="B145" s="6">
        <v>46143</v>
      </c>
    </row>
    <row r="146" spans="2:2" x14ac:dyDescent="0.2">
      <c r="B146" s="6">
        <v>46160</v>
      </c>
    </row>
    <row r="147" spans="2:2" x14ac:dyDescent="0.2">
      <c r="B147" s="6">
        <v>46181</v>
      </c>
    </row>
    <row r="148" spans="2:2" x14ac:dyDescent="0.2">
      <c r="B148" s="6">
        <v>46188</v>
      </c>
    </row>
    <row r="149" spans="2:2" x14ac:dyDescent="0.2">
      <c r="B149" s="6">
        <v>46202</v>
      </c>
    </row>
    <row r="150" spans="2:2" x14ac:dyDescent="0.2">
      <c r="B150" s="6">
        <v>46223</v>
      </c>
    </row>
    <row r="151" spans="2:2" x14ac:dyDescent="0.2">
      <c r="B151" s="6">
        <v>46241</v>
      </c>
    </row>
    <row r="152" spans="2:2" x14ac:dyDescent="0.2">
      <c r="B152" s="6">
        <v>46251</v>
      </c>
    </row>
    <row r="153" spans="2:2" x14ac:dyDescent="0.2">
      <c r="B153" s="6">
        <v>46307</v>
      </c>
    </row>
    <row r="154" spans="2:2" x14ac:dyDescent="0.2">
      <c r="B154" s="6">
        <v>46328</v>
      </c>
    </row>
    <row r="155" spans="2:2" x14ac:dyDescent="0.2">
      <c r="B155" s="6">
        <v>46342</v>
      </c>
    </row>
    <row r="156" spans="2:2" x14ac:dyDescent="0.2">
      <c r="B156" s="6">
        <v>46364</v>
      </c>
    </row>
    <row r="157" spans="2:2" x14ac:dyDescent="0.2">
      <c r="B157" s="6">
        <v>46381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B.D. Control</vt:lpstr>
      <vt:lpstr>Estad.</vt:lpstr>
      <vt:lpstr>Apoyo</vt:lpstr>
      <vt:lpstr>Dependencias</vt:lpstr>
      <vt:lpstr>dias.festivos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Mancera Rojas</dc:creator>
  <cp:keywords/>
  <dc:description/>
  <cp:lastModifiedBy>MIGUEL HERNANDEZ CRUZ</cp:lastModifiedBy>
  <cp:revision/>
  <dcterms:created xsi:type="dcterms:W3CDTF">2018-03-06T21:21:19Z</dcterms:created>
  <dcterms:modified xsi:type="dcterms:W3CDTF">2025-06-27T16:33:38Z</dcterms:modified>
  <cp:category/>
  <cp:contentStatus/>
</cp:coreProperties>
</file>